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431"/>
  <workbookPr defaultThemeVersion="124226"/>
  <mc:AlternateContent xmlns:mc="http://schemas.openxmlformats.org/markup-compatibility/2006">
    <mc:Choice Requires="x15">
      <x15ac:absPath xmlns:x15ac="http://schemas.microsoft.com/office/spreadsheetml/2010/11/ac" url="J:\03 - LGD Functions\TIF Compliance Manager\2018\"/>
    </mc:Choice>
  </mc:AlternateContent>
  <workbookProtection workbookAlgorithmName="SHA-512" workbookHashValue="LOZpiaayNKMhVhSW0bL+Uc+RrKRV0qCm1sMcVXp+uRQdlBgu3ZCQqFa1lOc6b7j/Op/84sgNSMk2yB1b/CEqqA==" workbookSaltValue="NE+UlsZ9ED+qqb1zFCgRXw==" workbookSpinCount="100000" lockStructure="1"/>
  <bookViews>
    <workbookView xWindow="0" yWindow="195" windowWidth="15315" windowHeight="7905" activeTab="1"/>
  </bookViews>
  <sheets>
    <sheet name="section 1" sheetId="4" r:id="rId1"/>
    <sheet name="section 2" sheetId="15" r:id="rId2"/>
    <sheet name="section 3.1" sheetId="16" r:id="rId3"/>
    <sheet name="section 3.2 A" sheetId="13" r:id="rId4"/>
    <sheet name="section 3.2 B" sheetId="8" r:id="rId5"/>
    <sheet name="section 3.3" sheetId="9" r:id="rId6"/>
    <sheet name="section 4" sheetId="14" r:id="rId7"/>
    <sheet name="section 5" sheetId="17" r:id="rId8"/>
    <sheet name="section 6" sheetId="12" r:id="rId9"/>
  </sheets>
  <definedNames>
    <definedName name="_xlnm.Print_Area" localSheetId="1">'section 2'!$A$1:$C$26</definedName>
    <definedName name="_xlnm.Print_Area" localSheetId="5">'section 3.3'!$A$1:$D$47</definedName>
    <definedName name="_xlnm.Print_Area" localSheetId="7">'section 5'!$A$1:$D$147</definedName>
    <definedName name="_xlnm.Print_Area" localSheetId="8">'section 6'!$A$1:$E$46</definedName>
  </definedNames>
  <calcPr calcId="171027"/>
</workbook>
</file>

<file path=xl/calcChain.xml><?xml version="1.0" encoding="utf-8"?>
<calcChain xmlns="http://schemas.openxmlformats.org/spreadsheetml/2006/main">
  <c r="B3" i="14" l="1"/>
  <c r="B4" i="16" l="1"/>
  <c r="B3" i="13"/>
  <c r="B4" i="12"/>
  <c r="B4" i="9" l="1"/>
  <c r="B3" i="8"/>
  <c r="B4" i="17"/>
  <c r="B13" i="17" l="1"/>
  <c r="B14" i="17"/>
  <c r="D21" i="17" l="1"/>
  <c r="B21" i="17"/>
  <c r="D146" i="17"/>
  <c r="B146" i="17"/>
  <c r="D141" i="17"/>
  <c r="B141" i="17"/>
  <c r="D136" i="17"/>
  <c r="B136" i="17"/>
  <c r="D131" i="17"/>
  <c r="B131" i="17"/>
  <c r="D126" i="17"/>
  <c r="B126" i="17"/>
  <c r="D121" i="17"/>
  <c r="B121" i="17"/>
  <c r="D116" i="17"/>
  <c r="B116" i="17"/>
  <c r="D111" i="17"/>
  <c r="B111" i="17"/>
  <c r="D106" i="17"/>
  <c r="B106" i="17"/>
  <c r="D101" i="17"/>
  <c r="B101" i="17"/>
  <c r="D93" i="17"/>
  <c r="B93" i="17"/>
  <c r="D88" i="17"/>
  <c r="B88" i="17"/>
  <c r="D83" i="17"/>
  <c r="B83" i="17"/>
  <c r="D78" i="17"/>
  <c r="B78" i="17"/>
  <c r="D73" i="17"/>
  <c r="B73" i="17"/>
  <c r="D68" i="17"/>
  <c r="B68" i="17"/>
  <c r="D63" i="17"/>
  <c r="B63" i="17"/>
  <c r="D58" i="17"/>
  <c r="B58" i="17"/>
  <c r="D53" i="17"/>
  <c r="B53" i="17"/>
  <c r="D46" i="17"/>
  <c r="B46" i="17"/>
  <c r="D41" i="17"/>
  <c r="B41" i="17"/>
  <c r="D36" i="17"/>
  <c r="B36" i="17"/>
  <c r="D31" i="17"/>
  <c r="B31" i="17"/>
  <c r="D26" i="17"/>
  <c r="B26" i="17"/>
  <c r="D14" i="17"/>
  <c r="C14" i="17"/>
  <c r="D13" i="17"/>
  <c r="C13" i="17"/>
  <c r="B15" i="17" l="1"/>
  <c r="D15" i="17"/>
  <c r="B24" i="16" l="1"/>
  <c r="D26" i="13" l="1"/>
  <c r="D17" i="13"/>
  <c r="D174" i="13" l="1"/>
  <c r="D118" i="13"/>
  <c r="D62" i="13"/>
  <c r="D35" i="13"/>
  <c r="D100" i="13" l="1"/>
  <c r="C26" i="16"/>
  <c r="D17" i="16" s="1"/>
  <c r="D10" i="16" l="1"/>
  <c r="D14" i="16"/>
  <c r="D18" i="16"/>
  <c r="D11" i="16"/>
  <c r="D15" i="16"/>
  <c r="D19" i="16"/>
  <c r="D12" i="16"/>
  <c r="D16" i="16"/>
  <c r="D20" i="16"/>
  <c r="D13" i="16"/>
  <c r="D26" i="16" l="1"/>
  <c r="C40" i="9" l="1"/>
  <c r="B19" i="9"/>
  <c r="C19" i="9"/>
  <c r="D165" i="13" l="1"/>
  <c r="D156" i="13"/>
  <c r="D147" i="13"/>
  <c r="D138" i="13"/>
  <c r="D129" i="13"/>
  <c r="D109" i="13"/>
  <c r="D91" i="13"/>
  <c r="D82" i="13"/>
  <c r="D73" i="13"/>
  <c r="D53" i="13"/>
  <c r="D44" i="13"/>
  <c r="D176" i="13" l="1"/>
  <c r="B28" i="16" s="1"/>
  <c r="B32" i="16" s="1"/>
  <c r="B34" i="16" s="1"/>
  <c r="B36" i="16" s="1"/>
  <c r="C5" i="9" s="1"/>
  <c r="C43" i="9"/>
  <c r="C45" i="9" l="1"/>
</calcChain>
</file>

<file path=xl/sharedStrings.xml><?xml version="1.0" encoding="utf-8"?>
<sst xmlns="http://schemas.openxmlformats.org/spreadsheetml/2006/main" count="317" uniqueCount="215">
  <si>
    <t>TIF Administrator Contact Information</t>
  </si>
  <si>
    <t>Name of Redevelopment Project Area</t>
  </si>
  <si>
    <t>Date Designated</t>
  </si>
  <si>
    <t>Date Terminated</t>
  </si>
  <si>
    <t xml:space="preserve">ANNUAL TAX INCREMENT FINANCE </t>
  </si>
  <si>
    <t>REPORT</t>
  </si>
  <si>
    <t xml:space="preserve">Name of Municipality: </t>
  </si>
  <si>
    <t xml:space="preserve">County: </t>
  </si>
  <si>
    <t xml:space="preserve">Unit Code: </t>
  </si>
  <si>
    <t xml:space="preserve">Reporting Fiscal Year: </t>
  </si>
  <si>
    <t>Fiscal Year End:</t>
  </si>
  <si>
    <t xml:space="preserve">First Name: </t>
  </si>
  <si>
    <t>Address:</t>
  </si>
  <si>
    <t>Last Name:</t>
  </si>
  <si>
    <t xml:space="preserve">Title: </t>
  </si>
  <si>
    <t xml:space="preserve">City:   </t>
  </si>
  <si>
    <t>Zip:</t>
  </si>
  <si>
    <t xml:space="preserve">Telephone: </t>
  </si>
  <si>
    <r>
      <t xml:space="preserve">SECTION 2 [Sections 2 through 5 must be completed for </t>
    </r>
    <r>
      <rPr>
        <b/>
        <u/>
        <sz val="10"/>
        <rFont val="Arial"/>
        <family val="2"/>
      </rPr>
      <t>each</t>
    </r>
    <r>
      <rPr>
        <b/>
        <sz val="10"/>
        <rFont val="Arial"/>
        <family val="2"/>
      </rPr>
      <t xml:space="preserve"> redevelopment project area listed in Section 1.]</t>
    </r>
  </si>
  <si>
    <t>Primary Use of Redevelopment Project Area*:</t>
  </si>
  <si>
    <t>If "Combination/Mixed" List Component Types:</t>
  </si>
  <si>
    <t>Under which section of the Illinois Municipal Code was Redevelopment Project Area designated? (check one):</t>
  </si>
  <si>
    <t>No</t>
  </si>
  <si>
    <t>Yes</t>
  </si>
  <si>
    <t>Provide an analysis of the special tax allocation fund.</t>
  </si>
  <si>
    <t>% of Total</t>
  </si>
  <si>
    <t>Property Tax Increment</t>
  </si>
  <si>
    <t>State Sales Tax Increment</t>
  </si>
  <si>
    <t>Local Sales Tax Increment</t>
  </si>
  <si>
    <t>State Utility Tax Increment</t>
  </si>
  <si>
    <t>Local Utility Tax Increment</t>
  </si>
  <si>
    <t>Interest</t>
  </si>
  <si>
    <t>Land/Building Sale Proceeds</t>
  </si>
  <si>
    <t>Bond Proceeds</t>
  </si>
  <si>
    <t>Transfers from Municipal Sources</t>
  </si>
  <si>
    <t>Private Sources</t>
  </si>
  <si>
    <t xml:space="preserve">Other (identify source _____________; if multiple other sources, attach schedule) </t>
  </si>
  <si>
    <t>Cumulative Total Revenues/Cash Receipts</t>
  </si>
  <si>
    <t>Distribution of Surplus</t>
  </si>
  <si>
    <t>Total Expenditures/Disbursements</t>
  </si>
  <si>
    <t xml:space="preserve"> </t>
  </si>
  <si>
    <t xml:space="preserve">ITEMIZED LIST OF ALL EXPENDITURES FROM THE SPECIAL TAX ALLOCATION FUND </t>
  </si>
  <si>
    <t>Category of Permissible Redevelopment Cost [65 ILCS 5/11-74.4-3 (q) and 65 ILCS 5/11-74.6-10 (o)]</t>
  </si>
  <si>
    <t>Reporting Fiscal Year</t>
  </si>
  <si>
    <t>TOTAL ITEMIZED EXPENDITURES</t>
  </si>
  <si>
    <t>Section 3.2 B</t>
  </si>
  <si>
    <t>List all vendors, including other municipal funds, that were paid in excess of $10,000 during the current reporting year.</t>
  </si>
  <si>
    <t>Name</t>
  </si>
  <si>
    <t>Service</t>
  </si>
  <si>
    <t>Amount</t>
  </si>
  <si>
    <t>Amount of Original Issuance</t>
  </si>
  <si>
    <t>Amount Designated</t>
  </si>
  <si>
    <t>1. Description of Debt Obligations</t>
  </si>
  <si>
    <t>Total Amount Designated for Obligations</t>
  </si>
  <si>
    <t>2. Description of Project Costs to be Paid</t>
  </si>
  <si>
    <t>Total Amount Designated for Project Costs</t>
  </si>
  <si>
    <t>TOTAL AMOUNT DESIGNATED</t>
  </si>
  <si>
    <t>SECTION 4  [65 ILCS 5/11-74.4-5 (d) (6) and 65 ILCS 5/11-74.6-22 (d) (6)]</t>
  </si>
  <si>
    <t>Provide a description of all property purchased by the municipality during the reporting fiscal year within the redevelopment project area.</t>
  </si>
  <si>
    <t>Property (1):</t>
  </si>
  <si>
    <t>Street address:</t>
  </si>
  <si>
    <t>Approximate size or description of property:</t>
  </si>
  <si>
    <t>Purchase price:</t>
  </si>
  <si>
    <t>Seller of property:</t>
  </si>
  <si>
    <t>Property (2):</t>
  </si>
  <si>
    <t>Property (3):</t>
  </si>
  <si>
    <t>Property (4):</t>
  </si>
  <si>
    <t>11/1/99 to Date</t>
  </si>
  <si>
    <t>Estimated Investment for Subsequent Fiscal Year</t>
  </si>
  <si>
    <t>Total Estimated to Complete Project</t>
  </si>
  <si>
    <t>TOTAL:</t>
  </si>
  <si>
    <t>Private Investment Undertaken (See Instructions)</t>
  </si>
  <si>
    <t>Public Investment Undertaken</t>
  </si>
  <si>
    <t>Ratio of Private/Public Investment</t>
  </si>
  <si>
    <t>SECTION 6</t>
  </si>
  <si>
    <t>Provide the base EAV (at the time of designation) and the EAV for the year reported for the redevelopment project area</t>
  </si>
  <si>
    <t>Year redevelopment project area was designated</t>
  </si>
  <si>
    <t>Base EAV</t>
  </si>
  <si>
    <t>Reporting Fiscal Year EAV</t>
  </si>
  <si>
    <t xml:space="preserve">List all overlapping tax districts in the redevelopment project area.  </t>
  </si>
  <si>
    <t>If overlapping taxing district received a surplus, list the surplus.</t>
  </si>
  <si>
    <t>Overlapping Taxing District</t>
  </si>
  <si>
    <t>Surplus Distributed from redevelopment 
project area to overlapping districts</t>
  </si>
  <si>
    <t>SECTION 7</t>
  </si>
  <si>
    <t>Number of Jobs Retained</t>
  </si>
  <si>
    <t>Number of Jobs Created</t>
  </si>
  <si>
    <t>Description and Type (Temporary or Permanent) of Jobs</t>
  </si>
  <si>
    <t>Total Salaries Paid</t>
  </si>
  <si>
    <t>SECTION 8</t>
  </si>
  <si>
    <t>Provide a general description of the redevelopment project area using only major boundaries:</t>
  </si>
  <si>
    <t>Optional Documents</t>
  </si>
  <si>
    <t>Enclosed</t>
  </si>
  <si>
    <t>Legal description of redevelopment project area</t>
  </si>
  <si>
    <t>Map of District</t>
  </si>
  <si>
    <r>
      <t xml:space="preserve"> FILL OUT ONE FOR </t>
    </r>
    <r>
      <rPr>
        <b/>
        <u/>
        <sz val="10"/>
        <rFont val="Arial"/>
        <family val="2"/>
      </rPr>
      <t>EACH</t>
    </r>
    <r>
      <rPr>
        <b/>
        <sz val="10"/>
        <rFont val="Arial"/>
        <family val="2"/>
      </rPr>
      <t xml:space="preserve"> TIF DISTICT</t>
    </r>
  </si>
  <si>
    <t>FUND BALANCE, END OF REPORTING PERIOD*</t>
  </si>
  <si>
    <t>PAGE 1</t>
  </si>
  <si>
    <t>Amounts</t>
  </si>
  <si>
    <t xml:space="preserve">SECTION 3.2 A </t>
  </si>
  <si>
    <t>PAGE 2</t>
  </si>
  <si>
    <t>PAGE 3</t>
  </si>
  <si>
    <t>______________________________________________________                 _____________________________</t>
  </si>
  <si>
    <t>Date</t>
  </si>
  <si>
    <r>
      <t>Section 1</t>
    </r>
    <r>
      <rPr>
        <sz val="10"/>
        <rFont val="Arial"/>
        <family val="2"/>
      </rPr>
      <t xml:space="preserve"> (65 ILCS 5/11-74.4-5 (d) (1.5) and 65 ILCS 5/11-74.6-22 (d) (1.5)*)</t>
    </r>
  </si>
  <si>
    <t>______</t>
  </si>
  <si>
    <t>TIF NAME:</t>
  </si>
  <si>
    <t>Written signature of TIF Administrator</t>
  </si>
  <si>
    <t xml:space="preserve">    </t>
  </si>
  <si>
    <t xml:space="preserve">SECTION 3.2 A- (65 ILCS 5/11-74.4-5 (d) (5) (c) and 65 ILCS 5/11-74.6-22 (d) (5)(c)) </t>
  </si>
  <si>
    <t>3. Cost of marketing sites.</t>
  </si>
  <si>
    <t>5. Costs of renovation, rehabilitation, reconstruction, relocation, repair or remodeling of existing public or private building, leasehold improvements, and fixtures within a redevelopment project area.</t>
  </si>
  <si>
    <t>4. Property assembly cost and site preparation costs.</t>
  </si>
  <si>
    <t>10. Capital costs.</t>
  </si>
  <si>
    <t>9. Financing costs.</t>
  </si>
  <si>
    <t>14. Payments in lieu of taxes.</t>
  </si>
  <si>
    <t>15. Costs of job training, retraining, advanced vocational or career education.</t>
  </si>
  <si>
    <t>17. Cost of day care services.</t>
  </si>
  <si>
    <t>Special Tax Allocation Fund Balance at Beginning of Reporting Period</t>
  </si>
  <si>
    <t>(by category of permissible redevelopment project costs )</t>
  </si>
  <si>
    <t>Breakdown of the Balance in the Special Tax Allocation Fund At the End of the Reporting Period by source</t>
  </si>
  <si>
    <t>8. Cost of job training and retraining projects.</t>
  </si>
  <si>
    <t>FUND BALANCE BY SOURCE</t>
  </si>
  <si>
    <t>SECTION 3.3 - (65 ILCS 5/11-74.4-5 (d) (5d) 65 ILCS 5/11-74.6-22 (d) (5d)</t>
  </si>
  <si>
    <t>SECTION 3.1 - (65 ILCS 5/11-74.4-5 (d)(5)(a)(b)(d)) and (65 ILCS 5/11-74.6-22 (d) (5)(a)(b)(d))</t>
  </si>
  <si>
    <t xml:space="preserve">  * If there is a positive fund balance at the end of the reporting period, you must complete Section 3.3</t>
  </si>
  <si>
    <t xml:space="preserve">TIF NAME:  </t>
  </si>
  <si>
    <t>Total Expenditures/Cash Disbursements (Carried forward from Section 3.2)</t>
  </si>
  <si>
    <t>in the City/Village of:</t>
  </si>
  <si>
    <t>* Types include: Central Business District, Retail, Other Commercial, Industrial, Residential, and Combination/Mixed.</t>
  </si>
  <si>
    <t xml:space="preserve">Tax Increment Allocation Redevelopment Act    </t>
  </si>
  <si>
    <t xml:space="preserve">Industrial Jobs Recovery Law </t>
  </si>
  <si>
    <t xml:space="preserve">Name of Redevelopment Project Area (below): </t>
  </si>
  <si>
    <t>Check if the overlapping taxing districts did not receive a surplus.</t>
  </si>
  <si>
    <t>Provide information about job creation and retention:</t>
  </si>
  <si>
    <t>Check here if no property was acquired by the Municipality within the Redevelopment Project Area.</t>
  </si>
  <si>
    <t>Property Acquired by the Municipality Within the Redevelopment Project Area.</t>
  </si>
  <si>
    <t>*All statutory citations refer to one of two sections of the Illinois Municipal Code: The Tax Increment Allocation Redevelopment Act [65 ILCS 5/11-74.4-3 et. seq.] or the Industrial Jobs Recovery Law [65 ILCS 5/11-74.6-10 et. seq.]</t>
  </si>
  <si>
    <t>1. Cost of studies, surveys, development of plans, and specifications. Implementation and administration of the redevelopment plan, staff and professional service cost.</t>
  </si>
  <si>
    <t xml:space="preserve">13. Relocation costs. </t>
  </si>
  <si>
    <t>16. Interest cost incurred by redeveloper or other nongovernmental persons in connection with a redevelopment project.</t>
  </si>
  <si>
    <t>7. Costs of eliminating or removing contaminants and other impediments.</t>
  </si>
  <si>
    <t>11. Cost of reimbursing school districts for their increased costs caused by TIF assisted housing projects.</t>
  </si>
  <si>
    <t xml:space="preserve">12. Cost of reimbursing library districts for their increased costs caused by TIF assisted housing projects. </t>
  </si>
  <si>
    <t xml:space="preserve">18. Other.  </t>
  </si>
  <si>
    <t>Optional:  Information in the following sections is not required by law, but would be helpful in creating fiscal transparency.</t>
  </si>
  <si>
    <t>2. Annual administrative cost.</t>
  </si>
  <si>
    <t>Net/Income/Cash Receipts Over/(Under) Cash Disbursements</t>
  </si>
  <si>
    <t>SURPLUS/(DEFICIT)</t>
  </si>
  <si>
    <t>SOURCE of Revenue/Cash Receipts:</t>
  </si>
  <si>
    <t>Revenue/Cash Receipts for Current Reporting Year</t>
  </si>
  <si>
    <r>
      <rPr>
        <b/>
        <sz val="10"/>
        <rFont val="Arial"/>
        <family val="2"/>
      </rPr>
      <t xml:space="preserve">Cumulative </t>
    </r>
    <r>
      <rPr>
        <b/>
        <sz val="10"/>
        <color theme="1"/>
        <rFont val="Arial"/>
        <family val="2"/>
      </rPr>
      <t>Totals of Revenue/Cash Receipts for life of TIF</t>
    </r>
  </si>
  <si>
    <t>SECTION 5 - 20 ILCS 620/4.7 (7)(F)</t>
  </si>
  <si>
    <r>
      <t xml:space="preserve">Select </t>
    </r>
    <r>
      <rPr>
        <b/>
        <u/>
        <sz val="10"/>
        <color rgb="FFFF0000"/>
        <rFont val="Arial"/>
        <family val="2"/>
      </rPr>
      <t>ONE</t>
    </r>
    <r>
      <rPr>
        <b/>
        <sz val="10"/>
        <rFont val="Arial"/>
        <family val="2"/>
      </rPr>
      <t xml:space="preserve"> of the following by indicating an 'X':</t>
    </r>
  </si>
  <si>
    <r>
      <t xml:space="preserve">1. </t>
    </r>
    <r>
      <rPr>
        <b/>
        <u/>
        <sz val="10"/>
        <rFont val="Arial"/>
        <family val="2"/>
      </rPr>
      <t>NO</t>
    </r>
    <r>
      <rPr>
        <sz val="10"/>
        <rFont val="Arial"/>
        <family val="2"/>
      </rPr>
      <t xml:space="preserve"> projects were undertaken by the Municipality Within the Redevelopment Project Area.</t>
    </r>
  </si>
  <si>
    <r>
      <rPr>
        <b/>
        <sz val="10"/>
        <rFont val="Arial"/>
        <family val="2"/>
      </rPr>
      <t xml:space="preserve">2. </t>
    </r>
    <r>
      <rPr>
        <sz val="10"/>
        <rFont val="Arial"/>
        <family val="2"/>
      </rPr>
      <t xml:space="preserve">The Municipality </t>
    </r>
    <r>
      <rPr>
        <b/>
        <u/>
        <sz val="10"/>
        <rFont val="Arial"/>
        <family val="2"/>
      </rPr>
      <t>DID</t>
    </r>
    <r>
      <rPr>
        <sz val="10"/>
        <rFont val="Arial"/>
        <family val="2"/>
      </rPr>
      <t xml:space="preserve"> undertake projects within the Redevelopment Project Area. (If selecting this option, complete 2a.)                                </t>
    </r>
  </si>
  <si>
    <r>
      <t xml:space="preserve">    2a. </t>
    </r>
    <r>
      <rPr>
        <sz val="10"/>
        <rFont val="Arial"/>
        <family val="2"/>
      </rPr>
      <t>The number of projects undertaken by the municipality within the Redevelopment Project Area:</t>
    </r>
  </si>
  <si>
    <r>
      <rPr>
        <b/>
        <sz val="10"/>
        <rFont val="Arial"/>
        <family val="2"/>
      </rPr>
      <t xml:space="preserve">LIST </t>
    </r>
    <r>
      <rPr>
        <sz val="10"/>
        <rFont val="Arial"/>
        <family val="2"/>
      </rPr>
      <t>the projects undertaken by the Municipality Within the Redevelopment Project Area:</t>
    </r>
  </si>
  <si>
    <t>*PROJECT NAME TO BE LISTED AFTER PROJECT NUMBER</t>
  </si>
  <si>
    <t xml:space="preserve">Project 1*:  </t>
  </si>
  <si>
    <t>Project 2*:</t>
  </si>
  <si>
    <t>Project 3*:</t>
  </si>
  <si>
    <t>Project 4*:</t>
  </si>
  <si>
    <t>Project 5*:</t>
  </si>
  <si>
    <t>Project 6*:</t>
  </si>
  <si>
    <t>PAGE 2      **ATTACH ONLY IF PROJECTS ARE LISTED**</t>
  </si>
  <si>
    <t xml:space="preserve">        </t>
  </si>
  <si>
    <t>Project 7*:</t>
  </si>
  <si>
    <t>Project 8*:</t>
  </si>
  <si>
    <t>Project 9*:</t>
  </si>
  <si>
    <t>Project 10*:</t>
  </si>
  <si>
    <t>Project 11*:</t>
  </si>
  <si>
    <t>Project 12*:</t>
  </si>
  <si>
    <t>Project 13*:</t>
  </si>
  <si>
    <t>Project 14*:</t>
  </si>
  <si>
    <t>Project 15*:</t>
  </si>
  <si>
    <t>PAGE 3   **ATTACH ONLY IF PROJECTS ARE LISTED**</t>
  </si>
  <si>
    <t xml:space="preserve">          </t>
  </si>
  <si>
    <t>Project 16*:</t>
  </si>
  <si>
    <t>Project 17*:</t>
  </si>
  <si>
    <t>Project 18*:</t>
  </si>
  <si>
    <t>Project 19*:</t>
  </si>
  <si>
    <t>Project 20*:</t>
  </si>
  <si>
    <t>Project 21*:</t>
  </si>
  <si>
    <t>Project 22*:</t>
  </si>
  <si>
    <t>Project 23*:</t>
  </si>
  <si>
    <t>Project 24*:</t>
  </si>
  <si>
    <t>Project 25*:</t>
  </si>
  <si>
    <t>TIF Name:</t>
  </si>
  <si>
    <r>
      <rPr>
        <sz val="10"/>
        <rFont val="Arial"/>
        <family val="2"/>
      </rPr>
      <t xml:space="preserve">Page 1 is to be included with TIF report. Pages 2 and 3 are to be included </t>
    </r>
    <r>
      <rPr>
        <b/>
        <u/>
        <sz val="10"/>
        <rFont val="Arial"/>
        <family val="2"/>
      </rPr>
      <t>ONLY</t>
    </r>
    <r>
      <rPr>
        <sz val="10"/>
        <rFont val="Arial"/>
        <family val="2"/>
      </rPr>
      <t xml:space="preserve"> if projects are listed.</t>
    </r>
  </si>
  <si>
    <t>E-mail-required</t>
  </si>
  <si>
    <t>____________________________________</t>
  </si>
  <si>
    <t>Transfers to Municipal Sources</t>
  </si>
  <si>
    <t xml:space="preserve">FY 2018 </t>
  </si>
  <si>
    <t xml:space="preserve">   /    /2018</t>
  </si>
  <si>
    <t>I attest to the best of my knowledge, that this FY 2018 report of the redevelopment project area(s)</t>
  </si>
  <si>
    <t>FY 2018</t>
  </si>
  <si>
    <r>
      <t xml:space="preserve">Is there additional information on the use of all funds received under this Division and steps taken by the municipality to achieve the objectives of the redevelopment plan? [65 ILCS 5/11-74.4-5 (d) (7) (D) and 5/11-74.6-22 (d) (7) (D)]
</t>
    </r>
    <r>
      <rPr>
        <b/>
        <sz val="10"/>
        <rFont val="Arial"/>
        <family val="2"/>
      </rPr>
      <t>If yes, please enclose the Additional Information (labeled Attachment F).</t>
    </r>
  </si>
  <si>
    <r>
      <t xml:space="preserve">Were any agreements entered into by the municipality with regard to the disposition or redevelopment of any property within the redevelopment project area or the area within the State Sales Tax Boundary? [65 ILCS 5/11-74.4-5 (d) (7) (C) and 5/11-74.6-22 (d) (7) (C)]
</t>
    </r>
    <r>
      <rPr>
        <b/>
        <sz val="10"/>
        <rFont val="Arial"/>
        <family val="2"/>
      </rPr>
      <t>If yes, please enclose the Agreement(s) (labeled Attachment E).</t>
    </r>
  </si>
  <si>
    <r>
      <t xml:space="preserve">Were there any amendments to the redevelopment plan, the redevelopment project area, or the State Sales Tax Boundary? [65 ILCS 5/11-74.4-5 (d) (1) and 5/11-74.6-22 (d) (1)]
</t>
    </r>
    <r>
      <rPr>
        <b/>
        <sz val="10"/>
        <rFont val="Arial"/>
        <family val="2"/>
      </rPr>
      <t>If yes, please enclose the amendment (labeled Attachment A).</t>
    </r>
  </si>
  <si>
    <r>
      <t xml:space="preserve">Certification of the Chief Executive Officer of the municipality that the municipality has complied with all of the requirements of the Act during the preceding fiscal year. [65 ILCS 5/11-74.4-5 (d) (3) and 5/11-74.6-22 (d) (3)]
</t>
    </r>
    <r>
      <rPr>
        <b/>
        <sz val="10"/>
        <rFont val="Arial"/>
        <family val="2"/>
      </rPr>
      <t>Please enclose the CEO Certification (labeled Attachment B).</t>
    </r>
  </si>
  <si>
    <r>
      <t xml:space="preserve">Opinion of legal counsel that municipality is in compliance with the Act. [65 ILCS 5/11-74.4-5 (d) (4) and 5/11-74.6-22 (d) (4)]
</t>
    </r>
    <r>
      <rPr>
        <b/>
        <sz val="10"/>
        <rFont val="Arial"/>
        <family val="2"/>
      </rPr>
      <t>Please enclose the Legal Counsel Opinion (labeled Attachment C).</t>
    </r>
  </si>
  <si>
    <r>
      <t xml:space="preserve">Statement setting forth all activities undertaken in furtherance of the objectives of the redevelopment plan, including any project implemented and a description of the redevelopment activities. [65 ILCS 5/11-74.4-5 (d) (7) (A and B) and 5/11-74.6-22 (d) (7) (A and B)]
</t>
    </r>
    <r>
      <rPr>
        <b/>
        <sz val="10"/>
        <rFont val="Arial"/>
        <family val="2"/>
      </rPr>
      <t>If yes, please enclose the Activities Statement (labled Attachment D).</t>
    </r>
  </si>
  <si>
    <r>
      <t xml:space="preserve">Did the municipality's TIF advisors or consultants enter into contracts with entities or persons that have received or are receiving payments financed by tax increment revenues produced by the same TIF? [65 ILCS 5/11-74.4-5 (d) (7) (E) and 5/11-74.6-22 (d) (7) (E)]
</t>
    </r>
    <r>
      <rPr>
        <b/>
        <sz val="10"/>
        <rFont val="Arial"/>
        <family val="2"/>
      </rPr>
      <t>If yes, please enclose the contract(s) or description of the contract(s) (labeled Attachment G).</t>
    </r>
  </si>
  <si>
    <r>
      <t xml:space="preserve">Were there any reports or meeting minutes submitted to the municipality by the joint review board? [65 ILCS 5/11-74.4-5 (d) (7) (F) and 5/11-74.6-22 (d) (7) (F)]
</t>
    </r>
    <r>
      <rPr>
        <b/>
        <sz val="10"/>
        <rFont val="Arial"/>
        <family val="2"/>
      </rPr>
      <t>If yes, please enclose the Joint Review Board Report (labeled Attachment H).</t>
    </r>
  </si>
  <si>
    <t xml:space="preserve">Please utilize the information below to properly label the Attachments. </t>
  </si>
  <si>
    <t>is complete and accurate pursuant to Tax Increment Allocation Redevelopment Act [65 ILCS 5/11-74.4-3 et. seq.]  and or Industrial Jobs Recovery Law [65 ILCS 5/11-74.6-10 et. seq.].</t>
  </si>
  <si>
    <t>All Amount Deposited in Special Tax Allocation Fund</t>
  </si>
  <si>
    <r>
      <t xml:space="preserve">Were any obligations issued by the municipality? [65 ILCS 5/11-74.4-5 (d) (8) (A) and 
5/11-74.6-22 (d) (8) (A)]
</t>
    </r>
    <r>
      <rPr>
        <b/>
        <sz val="10"/>
        <rFont val="Arial"/>
        <family val="2"/>
      </rPr>
      <t>If yes, please enclose any Official Statement (labeled Attachment I). If Attachment I is answered yes, then the Analysis must be attached and (labeled Attachment J).</t>
    </r>
  </si>
  <si>
    <r>
      <t xml:space="preserve">Has a cumulative of $100,000 of TIF revenue been deposited into the special tax allocation fund? 65 ILCS 5/11-74.4-5 (d) (2) and 5/11-74.6-22 (d) (2)
</t>
    </r>
    <r>
      <rPr>
        <b/>
        <sz val="10"/>
        <rFont val="Arial"/>
        <family val="2"/>
      </rPr>
      <t>If yes, please enclose Audited financial statements of the special tax allocation fund
(labeled Attachment K).</t>
    </r>
  </si>
  <si>
    <r>
      <t xml:space="preserve">Cumulatively, have deposits of incremental taxes revenue equal to or greater than $100,000 been made into the special tax allocation fund? [65 ILCS 5/11-74.4-5 (d) (9) and 5/11-74.6-22 (d) (9)]
</t>
    </r>
    <r>
      <rPr>
        <b/>
        <sz val="10"/>
        <rFont val="Arial"/>
        <family val="2"/>
      </rPr>
      <t>If yes, the audit report shall contain a letter from the independent certified public accountant indicating compliance or noncompliance with the requirements of subsection (q) of Section 11-74.4-3</t>
    </r>
    <r>
      <rPr>
        <sz val="10"/>
        <color theme="1"/>
        <rFont val="Arial"/>
        <family val="2"/>
      </rPr>
      <t xml:space="preserve"> (</t>
    </r>
    <r>
      <rPr>
        <b/>
        <sz val="10"/>
        <color theme="1"/>
        <rFont val="Arial"/>
        <family val="2"/>
      </rPr>
      <t>labeled</t>
    </r>
    <r>
      <rPr>
        <sz val="10"/>
        <color theme="1"/>
        <rFont val="Arial"/>
        <family val="2"/>
      </rPr>
      <t xml:space="preserve"> </t>
    </r>
    <r>
      <rPr>
        <b/>
        <sz val="10"/>
        <rFont val="Arial"/>
        <family val="2"/>
      </rPr>
      <t>Attachment L).</t>
    </r>
  </si>
  <si>
    <t>6. Costs of the constructuion of public works or improvements.</t>
  </si>
  <si>
    <r>
      <t xml:space="preserve">Optional:  Information in the following sections is not required by law, but would be helpful in evaluating the performance of TIF in Illinois. </t>
    </r>
    <r>
      <rPr>
        <b/>
        <sz val="10"/>
        <color rgb="FFFF0000"/>
        <rFont val="Arial"/>
        <family val="2"/>
      </rPr>
      <t>*even though optional MUST be included as part of the complete TIF report</t>
    </r>
  </si>
  <si>
    <t xml:space="preserve">*TIF Name will populate on every page </t>
  </si>
  <si>
    <r>
      <t xml:space="preserve">An analysis prepared by a financial advisor or underwriter setting forth the nature and term of obligation and projected debt service including required reserves and debt coverage. [65 ILCS 5/11-74.4-5 (d) (8) (B) and 5/11-74.6-22 (d) (8) (B)]
</t>
    </r>
    <r>
      <rPr>
        <b/>
        <sz val="10"/>
        <rFont val="Arial"/>
        <family val="2"/>
      </rPr>
      <t xml:space="preserve">If attachment I is yes, then Analysis </t>
    </r>
    <r>
      <rPr>
        <b/>
        <u/>
        <sz val="10"/>
        <rFont val="Arial"/>
        <family val="2"/>
      </rPr>
      <t>MUST</t>
    </r>
    <r>
      <rPr>
        <b/>
        <sz val="10"/>
        <rFont val="Arial"/>
        <family val="2"/>
      </rPr>
      <t xml:space="preserve"> be attached and (labeled Attachment J).</t>
    </r>
  </si>
  <si>
    <r>
      <t xml:space="preserve">A list of all intergovernmental agreements in effect  to which the municipality is a part, and an accounting of any money transferred or received by the municipality during that fiscal year pursuant to those intergovernmental agreements. [65 ILCS 5/11-74.4-5 (d) (10)]
</t>
    </r>
    <r>
      <rPr>
        <b/>
        <sz val="10"/>
        <rFont val="Arial"/>
        <family val="2"/>
      </rPr>
      <t>If yes, please enclose the list only, not actual agreements (labeled Attachment 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</si>
</sst>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quot;$&quot;* #,##0_);_(&quot;$&quot;* \(#,##0\);_(&quot;$&quot;* &quot;-&quot;_);_(@_)"/>
    <numFmt numFmtId="41" formatCode="_(* #,##0_);_(* \(#,##0\);_(* &quot;-&quot;_);_(@_)"/>
    <numFmt numFmtId="44" formatCode="_(&quot;$&quot;* #,##0.00_);_(&quot;$&quot;* \(#,##0.00\);_(&quot;$&quot;* &quot;-&quot;??_);_(@_)"/>
    <numFmt numFmtId="164" formatCode="&quot;$&quot;#,##0.00"/>
    <numFmt numFmtId="165" formatCode="_(&quot;$&quot;* #,##0_);_(&quot;$&quot;* \(#,##0\);_(&quot;$&quot;* &quot;-&quot;??_);_(@_)"/>
  </numFmts>
  <fonts count="22" x14ac:knownFonts="1">
    <font>
      <sz val="11"/>
      <color theme="1"/>
      <name val="Calibri"/>
      <family val="2"/>
      <scheme val="minor"/>
    </font>
    <font>
      <sz val="10"/>
      <color theme="1"/>
      <name val="Calibri"/>
      <family val="2"/>
      <scheme val="minor"/>
    </font>
    <font>
      <sz val="11"/>
      <color theme="1"/>
      <name val="Calibri"/>
      <family val="2"/>
      <scheme val="minor"/>
    </font>
    <font>
      <b/>
      <sz val="10"/>
      <name val="Arial"/>
      <family val="2"/>
    </font>
    <font>
      <b/>
      <u/>
      <sz val="10"/>
      <name val="Arial"/>
      <family val="2"/>
    </font>
    <font>
      <sz val="10"/>
      <name val="Arial"/>
      <family val="2"/>
    </font>
    <font>
      <sz val="11"/>
      <name val="Arial"/>
      <family val="2"/>
    </font>
    <font>
      <sz val="11"/>
      <name val="Calibri"/>
      <family val="2"/>
      <scheme val="minor"/>
    </font>
    <font>
      <b/>
      <sz val="13"/>
      <name val="Arial"/>
      <family val="2"/>
    </font>
    <font>
      <sz val="10"/>
      <name val="Calibri"/>
      <family val="2"/>
      <scheme val="minor"/>
    </font>
    <font>
      <b/>
      <sz val="11"/>
      <color theme="1"/>
      <name val="Calibri"/>
      <family val="2"/>
      <scheme val="minor"/>
    </font>
    <font>
      <sz val="10"/>
      <color theme="1"/>
      <name val="Arial"/>
      <family val="2"/>
    </font>
    <font>
      <b/>
      <sz val="10"/>
      <color theme="1"/>
      <name val="Arial"/>
      <family val="2"/>
    </font>
    <font>
      <b/>
      <sz val="10"/>
      <color rgb="FFFF0000"/>
      <name val="Arial"/>
      <family val="2"/>
    </font>
    <font>
      <b/>
      <i/>
      <sz val="10"/>
      <name val="Arial"/>
      <family val="2"/>
    </font>
    <font>
      <sz val="11"/>
      <color theme="1"/>
      <name val="Arial"/>
      <family val="2"/>
    </font>
    <font>
      <b/>
      <sz val="11"/>
      <color theme="1"/>
      <name val="Arial"/>
      <family val="2"/>
    </font>
    <font>
      <b/>
      <sz val="11"/>
      <name val="Arial"/>
      <family val="2"/>
    </font>
    <font>
      <b/>
      <u/>
      <sz val="10"/>
      <color rgb="FFFF0000"/>
      <name val="Arial"/>
      <family val="2"/>
    </font>
    <font>
      <b/>
      <u/>
      <sz val="10"/>
      <color theme="1"/>
      <name val="Arial"/>
      <family val="2"/>
    </font>
    <font>
      <u/>
      <sz val="10"/>
      <color theme="1"/>
      <name val="Arial"/>
      <family val="2"/>
    </font>
    <font>
      <b/>
      <sz val="14"/>
      <name val="Arial"/>
      <family val="2"/>
    </font>
  </fonts>
  <fills count="5">
    <fill>
      <patternFill patternType="none"/>
    </fill>
    <fill>
      <patternFill patternType="gray125"/>
    </fill>
    <fill>
      <patternFill patternType="solid">
        <fgColor indexed="22"/>
        <bgColor indexed="64"/>
      </patternFill>
    </fill>
    <fill>
      <patternFill patternType="solid">
        <fgColor theme="0" tint="-0.499984740745262"/>
        <bgColor indexed="64"/>
      </patternFill>
    </fill>
    <fill>
      <patternFill patternType="solid">
        <fgColor theme="0" tint="-0.249977111117893"/>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auto="1"/>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328">
    <xf numFmtId="0" fontId="0" fillId="0" borderId="0" xfId="0"/>
    <xf numFmtId="0" fontId="3" fillId="0" borderId="0" xfId="0" applyFont="1"/>
    <xf numFmtId="42" fontId="3" fillId="0" borderId="19" xfId="0" applyNumberFormat="1" applyFont="1" applyBorder="1" applyAlignment="1">
      <alignment horizontal="center"/>
    </xf>
    <xf numFmtId="4" fontId="0" fillId="0" borderId="0" xfId="0" applyNumberFormat="1"/>
    <xf numFmtId="0" fontId="6" fillId="0" borderId="0" xfId="0" applyFont="1"/>
    <xf numFmtId="4" fontId="6" fillId="0" borderId="0" xfId="0" applyNumberFormat="1" applyFont="1"/>
    <xf numFmtId="42" fontId="5" fillId="2" borderId="19" xfId="0" applyNumberFormat="1" applyFont="1" applyFill="1" applyBorder="1"/>
    <xf numFmtId="0" fontId="5" fillId="0" borderId="1" xfId="0" applyFont="1" applyBorder="1" applyProtection="1">
      <protection locked="0"/>
    </xf>
    <xf numFmtId="0" fontId="5" fillId="0" borderId="2" xfId="0" applyFont="1" applyBorder="1" applyProtection="1">
      <protection locked="0"/>
    </xf>
    <xf numFmtId="41" fontId="5" fillId="0" borderId="19" xfId="0" applyNumberFormat="1" applyFont="1" applyBorder="1" applyAlignment="1" applyProtection="1">
      <alignment horizontal="justify" wrapText="1"/>
      <protection locked="0"/>
    </xf>
    <xf numFmtId="42" fontId="5" fillId="0" borderId="19" xfId="0" applyNumberFormat="1" applyFont="1" applyBorder="1"/>
    <xf numFmtId="41" fontId="5" fillId="2" borderId="3" xfId="0" applyNumberFormat="1" applyFont="1" applyFill="1" applyBorder="1" applyAlignment="1">
      <alignment horizontal="justify" wrapText="1"/>
    </xf>
    <xf numFmtId="41" fontId="0" fillId="0" borderId="0" xfId="0" applyNumberFormat="1"/>
    <xf numFmtId="164" fontId="0" fillId="0" borderId="0" xfId="0" applyNumberFormat="1"/>
    <xf numFmtId="41" fontId="5" fillId="0" borderId="19" xfId="0" applyNumberFormat="1" applyFont="1" applyBorder="1" applyAlignment="1" applyProtection="1">
      <alignment horizontal="justify" wrapText="1"/>
    </xf>
    <xf numFmtId="0" fontId="0" fillId="0" borderId="19" xfId="0" applyBorder="1" applyProtection="1">
      <protection locked="0"/>
    </xf>
    <xf numFmtId="42" fontId="3" fillId="0" borderId="19" xfId="0" applyNumberFormat="1" applyFont="1" applyBorder="1" applyAlignment="1">
      <alignment horizontal="center" wrapText="1"/>
    </xf>
    <xf numFmtId="0" fontId="5" fillId="0" borderId="19" xfId="0" applyFont="1" applyBorder="1" applyProtection="1">
      <protection locked="0"/>
    </xf>
    <xf numFmtId="39" fontId="0" fillId="0" borderId="19" xfId="0" applyNumberFormat="1" applyBorder="1" applyAlignment="1" applyProtection="1">
      <alignment horizontal="left"/>
      <protection locked="0"/>
    </xf>
    <xf numFmtId="0" fontId="0" fillId="0" borderId="0" xfId="0" applyProtection="1">
      <protection locked="0"/>
    </xf>
    <xf numFmtId="0" fontId="0" fillId="0" borderId="0" xfId="0" applyProtection="1"/>
    <xf numFmtId="0" fontId="3" fillId="0" borderId="0" xfId="0" applyFont="1" applyProtection="1"/>
    <xf numFmtId="0" fontId="3" fillId="0" borderId="0" xfId="0" applyFont="1" applyAlignment="1" applyProtection="1">
      <alignment horizontal="center" wrapText="1"/>
    </xf>
    <xf numFmtId="42" fontId="5" fillId="2" borderId="19" xfId="0" applyNumberFormat="1" applyFont="1" applyFill="1" applyBorder="1" applyProtection="1"/>
    <xf numFmtId="0" fontId="5" fillId="0" borderId="1" xfId="0" applyFont="1" applyBorder="1" applyAlignment="1" applyProtection="1">
      <alignment horizontal="justify" wrapText="1"/>
      <protection locked="0"/>
    </xf>
    <xf numFmtId="0" fontId="5" fillId="0" borderId="3" xfId="0" applyFont="1" applyBorder="1" applyAlignment="1" applyProtection="1">
      <alignment horizontal="justify" wrapText="1"/>
      <protection locked="0"/>
    </xf>
    <xf numFmtId="41" fontId="0" fillId="0" borderId="0" xfId="0" applyNumberFormat="1" applyProtection="1"/>
    <xf numFmtId="164" fontId="0" fillId="0" borderId="0" xfId="0" applyNumberFormat="1" applyProtection="1"/>
    <xf numFmtId="0" fontId="3" fillId="0" borderId="19" xfId="0" applyFont="1" applyFill="1" applyBorder="1" applyAlignment="1">
      <alignment horizontal="center" vertical="center"/>
    </xf>
    <xf numFmtId="0" fontId="7" fillId="0" borderId="0" xfId="0" applyFont="1" applyFill="1"/>
    <xf numFmtId="0" fontId="8" fillId="0" borderId="0" xfId="0" applyFont="1" applyFill="1" applyBorder="1" applyAlignment="1">
      <alignment horizontal="left" vertical="top" wrapText="1"/>
    </xf>
    <xf numFmtId="0" fontId="7" fillId="0" borderId="0" xfId="0" applyFont="1" applyFill="1" applyAlignment="1">
      <alignment wrapText="1"/>
    </xf>
    <xf numFmtId="0" fontId="5" fillId="0" borderId="0" xfId="0" applyFont="1" applyFill="1" applyBorder="1"/>
    <xf numFmtId="0" fontId="9" fillId="0" borderId="0" xfId="0" applyFont="1" applyFill="1" applyBorder="1"/>
    <xf numFmtId="0" fontId="5" fillId="0" borderId="5" xfId="0" applyFont="1" applyFill="1" applyBorder="1" applyAlignment="1"/>
    <xf numFmtId="0" fontId="5" fillId="0" borderId="2" xfId="0" applyFont="1" applyFill="1" applyBorder="1" applyAlignment="1"/>
    <xf numFmtId="0" fontId="3" fillId="0" borderId="0" xfId="0" applyFont="1" applyFill="1"/>
    <xf numFmtId="0" fontId="11" fillId="0" borderId="0" xfId="0" applyFont="1"/>
    <xf numFmtId="0" fontId="12" fillId="0" borderId="19" xfId="0" applyFont="1" applyBorder="1" applyAlignment="1">
      <alignment horizontal="center"/>
    </xf>
    <xf numFmtId="164" fontId="3" fillId="0" borderId="19" xfId="0" applyNumberFormat="1" applyFont="1" applyBorder="1" applyAlignment="1">
      <alignment horizontal="center"/>
    </xf>
    <xf numFmtId="0" fontId="11" fillId="0" borderId="19" xfId="0" applyFont="1" applyBorder="1"/>
    <xf numFmtId="0" fontId="5" fillId="0" borderId="0" xfId="0" applyFont="1" applyFill="1"/>
    <xf numFmtId="0" fontId="5" fillId="0" borderId="19" xfId="0" applyFont="1" applyFill="1" applyBorder="1"/>
    <xf numFmtId="42" fontId="5" fillId="0" borderId="19" xfId="0" applyNumberFormat="1" applyFont="1" applyFill="1" applyBorder="1"/>
    <xf numFmtId="13" fontId="5" fillId="0" borderId="19" xfId="0" applyNumberFormat="1" applyFont="1" applyFill="1" applyBorder="1"/>
    <xf numFmtId="42" fontId="5" fillId="0" borderId="19" xfId="0" applyNumberFormat="1" applyFont="1" applyFill="1" applyBorder="1" applyProtection="1">
      <protection locked="0"/>
    </xf>
    <xf numFmtId="13" fontId="5" fillId="0" borderId="0" xfId="0" applyNumberFormat="1" applyFont="1" applyFill="1" applyBorder="1"/>
    <xf numFmtId="0" fontId="5" fillId="0" borderId="19" xfId="0" applyFont="1" applyFill="1" applyBorder="1" applyProtection="1"/>
    <xf numFmtId="0" fontId="5" fillId="0" borderId="0" xfId="0" applyFont="1" applyFill="1" applyProtection="1"/>
    <xf numFmtId="0" fontId="11" fillId="0" borderId="0" xfId="0" applyFont="1" applyProtection="1"/>
    <xf numFmtId="0" fontId="5" fillId="0" borderId="0" xfId="0" applyFont="1" applyFill="1" applyBorder="1" applyAlignment="1" applyProtection="1"/>
    <xf numFmtId="0" fontId="5" fillId="0" borderId="0" xfId="0" applyFont="1" applyFill="1" applyBorder="1" applyAlignment="1" applyProtection="1">
      <alignment horizontal="center"/>
    </xf>
    <xf numFmtId="0" fontId="5" fillId="0" borderId="11" xfId="0" applyFont="1" applyFill="1" applyBorder="1" applyAlignment="1" applyProtection="1"/>
    <xf numFmtId="0" fontId="5" fillId="0" borderId="0" xfId="0" applyFont="1" applyFill="1" applyBorder="1" applyAlignment="1">
      <alignment wrapText="1"/>
    </xf>
    <xf numFmtId="0" fontId="9" fillId="0" borderId="0" xfId="0" applyFont="1" applyFill="1" applyAlignment="1"/>
    <xf numFmtId="0" fontId="5" fillId="0" borderId="8" xfId="0" applyFont="1" applyFill="1" applyBorder="1" applyAlignment="1"/>
    <xf numFmtId="0" fontId="5" fillId="0" borderId="8" xfId="0" applyFont="1" applyFill="1" applyBorder="1" applyAlignment="1">
      <alignment horizontal="left"/>
    </xf>
    <xf numFmtId="0" fontId="5" fillId="0" borderId="0" xfId="0" applyFont="1" applyFill="1" applyBorder="1" applyAlignment="1"/>
    <xf numFmtId="0" fontId="5" fillId="0" borderId="0" xfId="0" applyFont="1" applyFill="1" applyBorder="1" applyAlignment="1">
      <alignment horizontal="left"/>
    </xf>
    <xf numFmtId="0" fontId="5" fillId="0" borderId="5" xfId="0" applyFont="1" applyFill="1" applyBorder="1" applyAlignment="1" applyProtection="1">
      <protection locked="0"/>
    </xf>
    <xf numFmtId="0" fontId="5" fillId="0" borderId="2" xfId="0" applyFont="1" applyFill="1" applyBorder="1" applyAlignment="1" applyProtection="1">
      <protection locked="0"/>
    </xf>
    <xf numFmtId="0" fontId="9" fillId="0" borderId="5" xfId="0" applyFont="1" applyFill="1" applyBorder="1"/>
    <xf numFmtId="0" fontId="9" fillId="0" borderId="8" xfId="0" applyFont="1" applyFill="1" applyBorder="1"/>
    <xf numFmtId="0" fontId="0" fillId="0" borderId="0" xfId="0" applyAlignment="1">
      <alignment horizontal="center"/>
    </xf>
    <xf numFmtId="0" fontId="3" fillId="0" borderId="0" xfId="0" applyFont="1" applyBorder="1" applyAlignment="1" applyProtection="1">
      <alignment horizontal="left"/>
    </xf>
    <xf numFmtId="0" fontId="10" fillId="0" borderId="0" xfId="0" applyFont="1" applyBorder="1" applyAlignment="1" applyProtection="1">
      <alignment horizontal="left"/>
    </xf>
    <xf numFmtId="0" fontId="3" fillId="0" borderId="0" xfId="0" applyFont="1" applyAlignment="1">
      <alignment horizontal="left" vertical="top"/>
    </xf>
    <xf numFmtId="0" fontId="3" fillId="0" borderId="0" xfId="0" applyFont="1" applyBorder="1" applyAlignment="1" applyProtection="1"/>
    <xf numFmtId="0" fontId="0" fillId="0" borderId="0" xfId="0" applyAlignment="1">
      <alignment horizontal="left"/>
    </xf>
    <xf numFmtId="0" fontId="5" fillId="0" borderId="1" xfId="0" applyFont="1" applyBorder="1" applyAlignment="1">
      <alignment horizontal="left"/>
    </xf>
    <xf numFmtId="0" fontId="5" fillId="0" borderId="2" xfId="0" applyFont="1" applyBorder="1" applyAlignment="1">
      <alignment horizontal="left"/>
    </xf>
    <xf numFmtId="41" fontId="5" fillId="2" borderId="19" xfId="0" applyNumberFormat="1" applyFont="1" applyFill="1" applyBorder="1" applyAlignment="1" applyProtection="1">
      <alignment horizontal="left" wrapText="1"/>
    </xf>
    <xf numFmtId="42" fontId="5" fillId="2" borderId="19" xfId="0" applyNumberFormat="1" applyFont="1" applyFill="1" applyBorder="1" applyAlignment="1" applyProtection="1">
      <alignment horizontal="left"/>
    </xf>
    <xf numFmtId="0" fontId="5" fillId="0" borderId="1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41" fontId="5" fillId="0" borderId="3" xfId="0" applyNumberFormat="1" applyFont="1" applyFill="1" applyBorder="1" applyAlignment="1">
      <alignment horizontal="justify" wrapText="1"/>
    </xf>
    <xf numFmtId="0" fontId="0" fillId="0" borderId="0" xfId="0" applyFill="1"/>
    <xf numFmtId="0" fontId="5" fillId="0" borderId="1" xfId="0" applyFont="1" applyFill="1" applyBorder="1" applyProtection="1">
      <protection locked="0"/>
    </xf>
    <xf numFmtId="0" fontId="5" fillId="0" borderId="2" xfId="0" applyFont="1" applyFill="1" applyBorder="1" applyProtection="1">
      <protection locked="0"/>
    </xf>
    <xf numFmtId="41" fontId="5" fillId="0" borderId="19" xfId="0" applyNumberFormat="1" applyFont="1" applyFill="1" applyBorder="1" applyAlignment="1" applyProtection="1">
      <alignment horizontal="justify" wrapText="1"/>
      <protection locked="0"/>
    </xf>
    <xf numFmtId="0" fontId="3" fillId="0" borderId="0" xfId="0" applyFont="1" applyAlignment="1">
      <alignment wrapText="1"/>
    </xf>
    <xf numFmtId="0" fontId="0" fillId="0" borderId="0" xfId="0" applyBorder="1"/>
    <xf numFmtId="0" fontId="0" fillId="0" borderId="0" xfId="0" applyBorder="1" applyAlignment="1">
      <alignment horizontal="left"/>
    </xf>
    <xf numFmtId="0" fontId="5" fillId="0" borderId="10" xfId="0" applyFont="1" applyFill="1" applyBorder="1" applyAlignment="1">
      <alignment horizontal="left"/>
    </xf>
    <xf numFmtId="0" fontId="5" fillId="0" borderId="11" xfId="0" applyFont="1" applyFill="1" applyBorder="1" applyAlignment="1">
      <alignment horizontal="left"/>
    </xf>
    <xf numFmtId="42" fontId="5" fillId="4" borderId="19" xfId="0" applyNumberFormat="1" applyFont="1" applyFill="1" applyBorder="1" applyProtection="1"/>
    <xf numFmtId="41" fontId="5" fillId="4" borderId="3" xfId="0" applyNumberFormat="1" applyFont="1" applyFill="1" applyBorder="1" applyAlignment="1">
      <alignment horizontal="justify" wrapText="1"/>
    </xf>
    <xf numFmtId="42" fontId="5" fillId="4" borderId="19" xfId="0" applyNumberFormat="1" applyFont="1" applyFill="1" applyBorder="1"/>
    <xf numFmtId="0" fontId="10" fillId="0" borderId="0" xfId="0" applyFont="1" applyAlignment="1">
      <alignment wrapText="1"/>
    </xf>
    <xf numFmtId="0" fontId="11" fillId="0" borderId="0" xfId="0" applyFont="1" applyAlignment="1">
      <alignment horizontal="center"/>
    </xf>
    <xf numFmtId="0" fontId="11" fillId="0" borderId="0" xfId="0" applyFont="1" applyAlignment="1" applyProtection="1">
      <alignment horizontal="justify" vertical="top" wrapText="1"/>
    </xf>
    <xf numFmtId="0" fontId="3" fillId="0" borderId="19" xfId="0" applyFont="1" applyBorder="1" applyAlignment="1" applyProtection="1">
      <alignment horizontal="center" wrapText="1"/>
    </xf>
    <xf numFmtId="0" fontId="5" fillId="0" borderId="1" xfId="0" applyFont="1" applyBorder="1" applyAlignment="1" applyProtection="1">
      <alignment horizontal="right" wrapText="1"/>
      <protection locked="0"/>
    </xf>
    <xf numFmtId="0" fontId="5" fillId="0" borderId="3" xfId="0" applyFont="1" applyBorder="1" applyAlignment="1" applyProtection="1">
      <alignment horizontal="right" wrapText="1"/>
      <protection locked="0"/>
    </xf>
    <xf numFmtId="0" fontId="15" fillId="0" borderId="0" xfId="0" applyFont="1"/>
    <xf numFmtId="0" fontId="15" fillId="0" borderId="19" xfId="0" applyFont="1" applyBorder="1" applyProtection="1">
      <protection locked="0"/>
    </xf>
    <xf numFmtId="0" fontId="17" fillId="0" borderId="0" xfId="0" applyFont="1"/>
    <xf numFmtId="0" fontId="11" fillId="0" borderId="19" xfId="0" applyFont="1" applyBorder="1" applyProtection="1">
      <protection locked="0"/>
    </xf>
    <xf numFmtId="0" fontId="16" fillId="0" borderId="0" xfId="0" applyFont="1" applyBorder="1" applyAlignment="1" applyProtection="1"/>
    <xf numFmtId="0" fontId="15" fillId="0" borderId="0" xfId="0" applyFont="1" applyBorder="1" applyAlignment="1" applyProtection="1"/>
    <xf numFmtId="42" fontId="15" fillId="0" borderId="19" xfId="1" applyNumberFormat="1" applyFont="1" applyBorder="1" applyProtection="1">
      <protection locked="0"/>
    </xf>
    <xf numFmtId="42" fontId="15" fillId="0" borderId="0" xfId="0" applyNumberFormat="1" applyFont="1"/>
    <xf numFmtId="0" fontId="15" fillId="0" borderId="19" xfId="0" applyFont="1" applyBorder="1" applyAlignment="1">
      <alignment horizontal="left"/>
    </xf>
    <xf numFmtId="42" fontId="15" fillId="0" borderId="19" xfId="0" applyNumberFormat="1" applyFont="1" applyBorder="1" applyAlignment="1" applyProtection="1">
      <alignment horizontal="right"/>
      <protection locked="0"/>
    </xf>
    <xf numFmtId="9" fontId="15" fillId="0" borderId="19" xfId="2" applyFont="1" applyBorder="1"/>
    <xf numFmtId="0" fontId="15" fillId="0" borderId="0" xfId="0" applyFont="1" applyBorder="1"/>
    <xf numFmtId="0" fontId="15" fillId="0" borderId="19" xfId="0" applyFont="1" applyBorder="1" applyAlignment="1" applyProtection="1">
      <alignment horizontal="left" wrapText="1"/>
      <protection locked="0"/>
    </xf>
    <xf numFmtId="42" fontId="15" fillId="0" borderId="19" xfId="0" applyNumberFormat="1" applyFont="1" applyBorder="1" applyAlignment="1" applyProtection="1">
      <protection locked="0"/>
    </xf>
    <xf numFmtId="0" fontId="15" fillId="0" borderId="0" xfId="0" applyFont="1" applyAlignment="1">
      <alignment horizontal="right"/>
    </xf>
    <xf numFmtId="42" fontId="15" fillId="0" borderId="19" xfId="0" applyNumberFormat="1" applyFont="1" applyBorder="1"/>
    <xf numFmtId="42" fontId="15" fillId="0" borderId="0" xfId="0" applyNumberFormat="1" applyFont="1" applyBorder="1"/>
    <xf numFmtId="0" fontId="11" fillId="0" borderId="0" xfId="0" applyFont="1" applyAlignment="1" applyProtection="1">
      <alignment vertical="top" wrapText="1"/>
    </xf>
    <xf numFmtId="44" fontId="11" fillId="0" borderId="19" xfId="0" applyNumberFormat="1" applyFont="1" applyBorder="1" applyProtection="1">
      <protection locked="0"/>
    </xf>
    <xf numFmtId="0" fontId="11" fillId="0" borderId="0" xfId="0" applyFont="1" applyBorder="1"/>
    <xf numFmtId="0" fontId="17" fillId="0" borderId="19" xfId="0" applyFont="1" applyBorder="1" applyAlignment="1">
      <alignment horizontal="center"/>
    </xf>
    <xf numFmtId="42" fontId="16" fillId="0" borderId="0" xfId="0" applyNumberFormat="1" applyFont="1" applyBorder="1" applyAlignment="1">
      <alignment wrapText="1"/>
    </xf>
    <xf numFmtId="0" fontId="15" fillId="0" borderId="0" xfId="0" applyFont="1" applyBorder="1" applyAlignment="1">
      <alignment wrapText="1"/>
    </xf>
    <xf numFmtId="0" fontId="17" fillId="0" borderId="0" xfId="0" applyFont="1" applyAlignment="1">
      <alignment horizontal="left"/>
    </xf>
    <xf numFmtId="0" fontId="15" fillId="0" borderId="0" xfId="0" applyFont="1" applyAlignment="1">
      <alignment wrapText="1"/>
    </xf>
    <xf numFmtId="42" fontId="15" fillId="0" borderId="0" xfId="0" applyNumberFormat="1" applyFont="1" applyAlignment="1">
      <alignment horizontal="center"/>
    </xf>
    <xf numFmtId="42" fontId="15" fillId="0" borderId="19" xfId="0" applyNumberFormat="1" applyFont="1" applyBorder="1" applyAlignment="1" applyProtection="1">
      <alignment horizontal="center"/>
      <protection locked="0"/>
    </xf>
    <xf numFmtId="42" fontId="15" fillId="0" borderId="19" xfId="0" applyNumberFormat="1" applyFont="1" applyBorder="1" applyProtection="1">
      <protection locked="0"/>
    </xf>
    <xf numFmtId="0" fontId="16" fillId="0" borderId="0" xfId="0" applyFont="1" applyAlignment="1">
      <alignment horizontal="center"/>
    </xf>
    <xf numFmtId="42" fontId="16" fillId="0" borderId="0" xfId="0" applyNumberFormat="1" applyFont="1" applyAlignment="1">
      <alignment horizontal="center"/>
    </xf>
    <xf numFmtId="42" fontId="15" fillId="2" borderId="19" xfId="0" applyNumberFormat="1" applyFont="1" applyFill="1" applyBorder="1"/>
    <xf numFmtId="0" fontId="17" fillId="0" borderId="0" xfId="0" applyFont="1" applyAlignment="1">
      <alignment wrapText="1"/>
    </xf>
    <xf numFmtId="42" fontId="15" fillId="0" borderId="19" xfId="1" applyNumberFormat="1" applyFont="1" applyBorder="1" applyAlignment="1">
      <alignment horizontal="center" vertical="top"/>
    </xf>
    <xf numFmtId="42" fontId="15" fillId="0" borderId="19" xfId="0" applyNumberFormat="1" applyFont="1" applyBorder="1" applyAlignment="1">
      <alignment vertical="top"/>
    </xf>
    <xf numFmtId="0" fontId="12" fillId="0" borderId="0" xfId="0" applyFont="1" applyProtection="1"/>
    <xf numFmtId="0" fontId="11" fillId="0" borderId="0" xfId="0" applyFont="1" applyAlignment="1">
      <alignment vertical="top" wrapText="1"/>
    </xf>
    <xf numFmtId="0" fontId="3" fillId="0" borderId="7" xfId="0" applyFont="1" applyBorder="1" applyAlignment="1" applyProtection="1">
      <alignment horizontal="left" wrapText="1"/>
    </xf>
    <xf numFmtId="0" fontId="11" fillId="0" borderId="19" xfId="0" applyFont="1" applyBorder="1" applyAlignment="1" applyProtection="1">
      <alignment horizontal="left" vertical="top" wrapText="1"/>
    </xf>
    <xf numFmtId="0" fontId="5" fillId="0" borderId="19" xfId="0" applyFont="1" applyBorder="1" applyAlignment="1" applyProtection="1">
      <alignment horizontal="left" vertical="top" wrapText="1"/>
    </xf>
    <xf numFmtId="0" fontId="11" fillId="0" borderId="8" xfId="0" applyFont="1" applyBorder="1" applyAlignment="1" applyProtection="1">
      <alignment wrapText="1"/>
    </xf>
    <xf numFmtId="0" fontId="11" fillId="0" borderId="9" xfId="0" applyFont="1" applyBorder="1" applyAlignment="1" applyProtection="1">
      <alignment wrapText="1"/>
    </xf>
    <xf numFmtId="0" fontId="11" fillId="3" borderId="19" xfId="0" applyFont="1" applyFill="1" applyBorder="1" applyAlignment="1">
      <alignment horizontal="center" vertical="center" wrapText="1"/>
    </xf>
    <xf numFmtId="0" fontId="11" fillId="0" borderId="19" xfId="0" applyFont="1" applyBorder="1" applyAlignment="1" applyProtection="1">
      <alignment horizontal="center" vertical="center" wrapText="1"/>
      <protection locked="0"/>
    </xf>
    <xf numFmtId="0" fontId="11" fillId="0" borderId="19" xfId="0" applyFont="1" applyFill="1" applyBorder="1" applyAlignment="1" applyProtection="1">
      <alignment horizontal="center" vertical="center" wrapText="1"/>
      <protection locked="0"/>
    </xf>
    <xf numFmtId="0" fontId="11" fillId="0" borderId="19" xfId="0" applyFont="1" applyBorder="1" applyAlignment="1" applyProtection="1">
      <alignment vertical="center"/>
      <protection locked="0"/>
    </xf>
    <xf numFmtId="0" fontId="11" fillId="0" borderId="0" xfId="0" applyFont="1" applyBorder="1" applyProtection="1"/>
    <xf numFmtId="42" fontId="11" fillId="0" borderId="19" xfId="0" applyNumberFormat="1" applyFont="1" applyBorder="1" applyProtection="1">
      <protection locked="0"/>
    </xf>
    <xf numFmtId="0" fontId="11" fillId="0" borderId="0" xfId="0" applyFont="1" applyAlignment="1" applyProtection="1">
      <alignment horizontal="right" wrapText="1"/>
      <protection locked="0"/>
    </xf>
    <xf numFmtId="0" fontId="11" fillId="0" borderId="0" xfId="0" applyFont="1" applyProtection="1">
      <protection locked="0"/>
    </xf>
    <xf numFmtId="0" fontId="7" fillId="0" borderId="0" xfId="0" applyFont="1" applyFill="1" applyProtection="1">
      <protection locked="0"/>
    </xf>
    <xf numFmtId="0" fontId="12" fillId="0" borderId="0" xfId="0" applyFont="1" applyBorder="1" applyAlignment="1" applyProtection="1">
      <alignment horizontal="left" vertical="top"/>
    </xf>
    <xf numFmtId="0" fontId="11" fillId="0" borderId="0" xfId="0" applyFont="1" applyBorder="1" applyAlignment="1" applyProtection="1">
      <alignment horizontal="left" vertical="top"/>
    </xf>
    <xf numFmtId="0" fontId="5" fillId="0" borderId="0" xfId="0" applyFont="1" applyFill="1" applyBorder="1" applyAlignment="1" applyProtection="1">
      <alignment wrapText="1"/>
    </xf>
    <xf numFmtId="0" fontId="5" fillId="0" borderId="0" xfId="0" applyFont="1" applyFill="1" applyBorder="1"/>
    <xf numFmtId="42" fontId="12" fillId="0" borderId="19" xfId="0" applyNumberFormat="1" applyFont="1" applyBorder="1" applyAlignment="1">
      <alignment horizontal="center" wrapText="1"/>
    </xf>
    <xf numFmtId="42" fontId="12" fillId="0" borderId="19" xfId="0" applyNumberFormat="1" applyFont="1" applyBorder="1" applyAlignment="1">
      <alignment horizontal="center" vertical="center" wrapText="1"/>
    </xf>
    <xf numFmtId="0" fontId="3" fillId="0" borderId="19" xfId="0" applyFont="1" applyBorder="1" applyAlignment="1">
      <alignment horizontal="center" vertical="center"/>
    </xf>
    <xf numFmtId="0" fontId="5" fillId="0" borderId="3" xfId="0" applyFont="1" applyFill="1" applyBorder="1" applyAlignment="1" applyProtection="1">
      <alignment horizontal="center" vertical="center" wrapText="1"/>
      <protection locked="0"/>
    </xf>
    <xf numFmtId="0" fontId="5" fillId="0" borderId="0" xfId="0" applyFont="1" applyFill="1" applyAlignment="1">
      <alignment wrapText="1"/>
    </xf>
    <xf numFmtId="0" fontId="5" fillId="0" borderId="2" xfId="0" applyFont="1" applyFill="1" applyBorder="1" applyAlignment="1" applyProtection="1">
      <alignment horizontal="left" vertical="top" wrapText="1"/>
    </xf>
    <xf numFmtId="0" fontId="0" fillId="0" borderId="2" xfId="0" applyBorder="1" applyAlignment="1">
      <alignment horizontal="left" vertical="top" wrapText="1"/>
    </xf>
    <xf numFmtId="0" fontId="0" fillId="0" borderId="2" xfId="0" applyFont="1" applyBorder="1" applyAlignment="1" applyProtection="1">
      <alignment horizontal="left" vertical="top" wrapText="1"/>
    </xf>
    <xf numFmtId="0" fontId="3" fillId="0" borderId="20" xfId="0" applyFont="1" applyFill="1" applyBorder="1"/>
    <xf numFmtId="0" fontId="3" fillId="0" borderId="19" xfId="0" applyFont="1" applyFill="1" applyBorder="1" applyAlignment="1">
      <alignment horizontal="center" wrapText="1"/>
    </xf>
    <xf numFmtId="165" fontId="5" fillId="0" borderId="0" xfId="1" applyNumberFormat="1" applyFont="1" applyFill="1" applyProtection="1">
      <protection locked="0"/>
    </xf>
    <xf numFmtId="0" fontId="0" fillId="0" borderId="0" xfId="0" applyAlignment="1" applyProtection="1">
      <alignment horizontal="center" vertical="top"/>
    </xf>
    <xf numFmtId="0" fontId="5" fillId="0" borderId="2" xfId="0" applyFont="1" applyFill="1" applyBorder="1" applyAlignment="1" applyProtection="1">
      <alignment horizontal="center" vertical="center" wrapText="1"/>
    </xf>
    <xf numFmtId="0" fontId="11" fillId="0" borderId="0" xfId="0" applyFont="1" applyAlignment="1" applyProtection="1">
      <alignment horizontal="justify" vertical="top" wrapText="1"/>
    </xf>
    <xf numFmtId="0" fontId="3" fillId="0" borderId="0" xfId="0" applyFont="1" applyFill="1" applyBorder="1" applyProtection="1">
      <protection locked="0"/>
    </xf>
    <xf numFmtId="0" fontId="3" fillId="0" borderId="10" xfId="0" applyFont="1" applyFill="1" applyBorder="1" applyProtection="1">
      <protection locked="0"/>
    </xf>
    <xf numFmtId="0" fontId="3" fillId="3" borderId="19" xfId="0" applyFont="1" applyFill="1" applyBorder="1" applyAlignment="1" applyProtection="1">
      <alignment horizontal="center" wrapText="1"/>
    </xf>
    <xf numFmtId="0" fontId="3" fillId="0" borderId="19" xfId="0" applyFont="1" applyFill="1" applyBorder="1" applyAlignment="1">
      <alignment horizontal="center" vertical="center" wrapText="1"/>
    </xf>
    <xf numFmtId="0" fontId="3" fillId="0" borderId="10" xfId="0" applyFont="1" applyBorder="1" applyAlignment="1">
      <alignment horizontal="right" wrapText="1"/>
    </xf>
    <xf numFmtId="0" fontId="3" fillId="0" borderId="4" xfId="0" applyFont="1" applyBorder="1" applyAlignment="1" applyProtection="1">
      <alignment horizontal="right" vertical="top"/>
    </xf>
    <xf numFmtId="0" fontId="3" fillId="0" borderId="7" xfId="0" applyFont="1" applyBorder="1" applyAlignment="1" applyProtection="1">
      <alignment horizontal="right" wrapText="1"/>
    </xf>
    <xf numFmtId="0" fontId="3" fillId="0" borderId="4" xfId="0" applyFont="1" applyBorder="1" applyAlignment="1" applyProtection="1">
      <alignment horizontal="right" wrapText="1"/>
    </xf>
    <xf numFmtId="0" fontId="11" fillId="0" borderId="19" xfId="0" applyNumberFormat="1" applyFont="1" applyBorder="1" applyProtection="1">
      <protection locked="0"/>
    </xf>
    <xf numFmtId="0" fontId="16" fillId="0" borderId="0" xfId="0" applyFont="1" applyProtection="1"/>
    <xf numFmtId="0" fontId="12" fillId="0" borderId="0" xfId="0" applyFont="1" applyBorder="1" applyAlignment="1" applyProtection="1">
      <alignment horizontal="left" vertical="center"/>
    </xf>
    <xf numFmtId="0" fontId="3" fillId="0" borderId="0" xfId="0" applyFont="1" applyFill="1" applyBorder="1" applyAlignment="1" applyProtection="1">
      <alignment horizontal="left" vertical="center"/>
    </xf>
    <xf numFmtId="0" fontId="3" fillId="0" borderId="0" xfId="0" applyFont="1" applyBorder="1" applyAlignment="1" applyProtection="1">
      <alignment horizontal="left" vertical="center"/>
    </xf>
    <xf numFmtId="0" fontId="3" fillId="0" borderId="0" xfId="0" applyFont="1" applyAlignment="1" applyProtection="1">
      <alignment horizontal="center" vertical="center"/>
      <protection locked="0"/>
    </xf>
    <xf numFmtId="0" fontId="10" fillId="0" borderId="0" xfId="0" applyFont="1" applyAlignment="1" applyProtection="1">
      <alignment horizontal="center" vertical="center" wrapText="1"/>
    </xf>
    <xf numFmtId="42" fontId="3" fillId="0" borderId="19" xfId="0" applyNumberFormat="1" applyFont="1" applyBorder="1"/>
    <xf numFmtId="0" fontId="9" fillId="0" borderId="1" xfId="0" applyFont="1" applyFill="1" applyBorder="1" applyAlignment="1" applyProtection="1">
      <protection locked="0"/>
    </xf>
    <xf numFmtId="0" fontId="9" fillId="0" borderId="2" xfId="0" applyFont="1" applyFill="1" applyBorder="1" applyAlignment="1" applyProtection="1">
      <protection locked="0"/>
    </xf>
    <xf numFmtId="0" fontId="9" fillId="0" borderId="3" xfId="0" applyFont="1" applyFill="1" applyBorder="1" applyAlignment="1" applyProtection="1">
      <protection locked="0"/>
    </xf>
    <xf numFmtId="14" fontId="9" fillId="0" borderId="1" xfId="0" applyNumberFormat="1" applyFont="1" applyFill="1" applyBorder="1" applyAlignment="1" applyProtection="1">
      <protection locked="0"/>
    </xf>
    <xf numFmtId="14" fontId="9" fillId="0" borderId="3" xfId="0" applyNumberFormat="1" applyFont="1" applyFill="1" applyBorder="1" applyAlignment="1" applyProtection="1">
      <protection locked="0"/>
    </xf>
    <xf numFmtId="0" fontId="3" fillId="0" borderId="1" xfId="0" applyFont="1" applyFill="1" applyBorder="1" applyAlignment="1">
      <alignment horizont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5" fillId="0" borderId="0" xfId="0" applyFont="1" applyFill="1" applyBorder="1" applyAlignment="1"/>
    <xf numFmtId="0" fontId="5" fillId="0" borderId="5" xfId="0" applyFont="1" applyFill="1" applyBorder="1" applyAlignment="1" applyProtection="1">
      <protection locked="0"/>
    </xf>
    <xf numFmtId="0" fontId="5" fillId="0" borderId="2" xfId="0" applyFont="1" applyFill="1" applyBorder="1" applyAlignment="1" applyProtection="1">
      <protection locked="0"/>
    </xf>
    <xf numFmtId="0" fontId="5" fillId="0" borderId="0" xfId="0" applyFont="1" applyFill="1" applyBorder="1"/>
    <xf numFmtId="0" fontId="3" fillId="0" borderId="0" xfId="0" applyFont="1" applyFill="1" applyBorder="1" applyAlignment="1">
      <alignment horizontal="right"/>
    </xf>
    <xf numFmtId="14" fontId="5" fillId="0" borderId="0" xfId="0" applyNumberFormat="1" applyFont="1" applyFill="1" applyBorder="1" applyAlignment="1" applyProtection="1">
      <alignment horizontal="right"/>
      <protection locked="0"/>
    </xf>
    <xf numFmtId="0" fontId="5" fillId="0" borderId="0" xfId="0" applyFont="1" applyFill="1" applyBorder="1" applyAlignment="1" applyProtection="1">
      <alignment horizontal="right"/>
      <protection locked="0"/>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14" xfId="0" applyFont="1" applyFill="1" applyBorder="1" applyAlignment="1">
      <alignment horizontal="center" vertical="top"/>
    </xf>
    <xf numFmtId="0" fontId="5" fillId="0" borderId="7" xfId="0" applyFont="1" applyFill="1" applyBorder="1" applyAlignment="1">
      <alignment horizontal="left"/>
    </xf>
    <xf numFmtId="0" fontId="5" fillId="0" borderId="8" xfId="0" applyFont="1" applyFill="1" applyBorder="1" applyAlignment="1">
      <alignment horizontal="left"/>
    </xf>
    <xf numFmtId="0" fontId="5" fillId="0" borderId="9" xfId="0" applyFont="1" applyFill="1" applyBorder="1" applyAlignment="1">
      <alignment horizontal="left"/>
    </xf>
    <xf numFmtId="0" fontId="9" fillId="0" borderId="10" xfId="0" applyFont="1" applyFill="1" applyBorder="1" applyAlignment="1" applyProtection="1"/>
    <xf numFmtId="0" fontId="9" fillId="0" borderId="0" xfId="0" applyFont="1" applyFill="1" applyBorder="1" applyAlignment="1" applyProtection="1"/>
    <xf numFmtId="0" fontId="9" fillId="0" borderId="11" xfId="0" applyFont="1" applyFill="1" applyBorder="1" applyAlignment="1" applyProtection="1"/>
    <xf numFmtId="0" fontId="3" fillId="0" borderId="15" xfId="0" applyFont="1" applyFill="1" applyBorder="1" applyAlignment="1">
      <alignment vertical="top"/>
    </xf>
    <xf numFmtId="0" fontId="5" fillId="0" borderId="1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0" fontId="5" fillId="0" borderId="10" xfId="0" applyNumberFormat="1" applyFont="1" applyFill="1" applyBorder="1" applyAlignment="1" applyProtection="1">
      <alignment horizontal="left"/>
    </xf>
    <xf numFmtId="0" fontId="5" fillId="0" borderId="0" xfId="0" applyNumberFormat="1" applyFont="1" applyFill="1" applyBorder="1" applyAlignment="1" applyProtection="1">
      <alignment horizontal="left"/>
    </xf>
    <xf numFmtId="0" fontId="5" fillId="0" borderId="0" xfId="0" applyNumberFormat="1" applyFont="1" applyFill="1" applyBorder="1" applyAlignment="1" applyProtection="1">
      <alignment horizontal="center" vertical="top" wrapText="1"/>
      <protection locked="0"/>
    </xf>
    <xf numFmtId="0" fontId="5" fillId="0" borderId="11" xfId="0" applyNumberFormat="1" applyFont="1" applyFill="1" applyBorder="1" applyAlignment="1" applyProtection="1">
      <alignment horizontal="center" vertical="top" wrapText="1"/>
      <protection locked="0"/>
    </xf>
    <xf numFmtId="0" fontId="3" fillId="0" borderId="16" xfId="0" applyFont="1" applyFill="1" applyBorder="1" applyAlignment="1">
      <alignment horizontal="center" vertical="top"/>
    </xf>
    <xf numFmtId="0" fontId="3" fillId="0" borderId="17" xfId="0" applyFont="1" applyFill="1" applyBorder="1" applyAlignment="1">
      <alignment horizontal="center" vertical="top"/>
    </xf>
    <xf numFmtId="0" fontId="3" fillId="0" borderId="18" xfId="0" applyFont="1" applyFill="1" applyBorder="1" applyAlignment="1">
      <alignment horizontal="center" vertical="top"/>
    </xf>
    <xf numFmtId="0" fontId="3" fillId="0" borderId="16" xfId="0" applyFont="1" applyFill="1" applyBorder="1" applyAlignment="1">
      <alignment horizontal="center" vertical="top" wrapText="1"/>
    </xf>
    <xf numFmtId="0" fontId="3" fillId="0" borderId="18" xfId="0" applyFont="1" applyFill="1" applyBorder="1" applyAlignment="1">
      <alignment horizontal="center" vertical="top" wrapText="1"/>
    </xf>
    <xf numFmtId="0" fontId="3" fillId="0" borderId="0" xfId="0" applyFont="1" applyFill="1" applyBorder="1" applyAlignment="1">
      <alignment vertical="top"/>
    </xf>
    <xf numFmtId="0" fontId="9" fillId="0" borderId="0" xfId="0" applyFont="1" applyFill="1" applyAlignment="1">
      <alignment vertical="top"/>
    </xf>
    <xf numFmtId="0" fontId="9" fillId="0" borderId="0" xfId="0" applyFont="1" applyFill="1" applyAlignment="1"/>
    <xf numFmtId="0" fontId="3" fillId="0" borderId="0" xfId="0" applyFont="1" applyFill="1" applyBorder="1" applyAlignment="1">
      <alignment vertical="top" wrapText="1"/>
    </xf>
    <xf numFmtId="0" fontId="5" fillId="0" borderId="0" xfId="0" applyFont="1" applyFill="1" applyBorder="1" applyAlignment="1" applyProtection="1">
      <protection locked="0"/>
    </xf>
    <xf numFmtId="0" fontId="1" fillId="0" borderId="0" xfId="0" applyFont="1" applyBorder="1" applyAlignment="1"/>
    <xf numFmtId="0" fontId="5" fillId="0" borderId="0" xfId="0" applyFont="1" applyFill="1" applyBorder="1" applyAlignment="1" applyProtection="1"/>
    <xf numFmtId="0" fontId="1" fillId="0" borderId="0" xfId="0" applyFont="1" applyAlignment="1" applyProtection="1"/>
    <xf numFmtId="0" fontId="5" fillId="0" borderId="4" xfId="0" applyFont="1" applyFill="1" applyBorder="1" applyAlignment="1" applyProtection="1"/>
    <xf numFmtId="0" fontId="11" fillId="0" borderId="5" xfId="0" applyFont="1" applyBorder="1" applyAlignment="1"/>
    <xf numFmtId="0" fontId="11" fillId="0" borderId="0" xfId="0" applyFont="1" applyAlignment="1" applyProtection="1">
      <alignment wrapText="1"/>
    </xf>
    <xf numFmtId="0" fontId="5" fillId="0" borderId="8" xfId="0" applyFont="1" applyFill="1" applyBorder="1" applyAlignment="1" applyProtection="1">
      <protection locked="0"/>
    </xf>
    <xf numFmtId="0" fontId="5" fillId="0" borderId="8" xfId="0" applyFont="1" applyFill="1" applyBorder="1" applyAlignment="1">
      <alignment horizontal="left" vertical="top" wrapText="1"/>
    </xf>
    <xf numFmtId="0" fontId="9" fillId="0" borderId="1" xfId="0" applyFont="1" applyFill="1" applyBorder="1" applyAlignment="1" applyProtection="1">
      <alignment wrapText="1"/>
      <protection locked="0"/>
    </xf>
    <xf numFmtId="0" fontId="9" fillId="0" borderId="2" xfId="0" applyFont="1" applyFill="1" applyBorder="1" applyAlignment="1" applyProtection="1">
      <alignment wrapText="1"/>
      <protection locked="0"/>
    </xf>
    <xf numFmtId="0" fontId="9" fillId="0" borderId="3" xfId="0" applyFont="1" applyFill="1" applyBorder="1" applyAlignment="1" applyProtection="1">
      <alignment wrapText="1"/>
      <protection locked="0"/>
    </xf>
    <xf numFmtId="0" fontId="21" fillId="0" borderId="8" xfId="0" applyFont="1" applyBorder="1" applyAlignment="1" applyProtection="1">
      <alignment horizontal="center" vertical="top"/>
    </xf>
    <xf numFmtId="0" fontId="21" fillId="0" borderId="5" xfId="0" applyFont="1" applyBorder="1" applyAlignment="1" applyProtection="1">
      <alignment horizontal="center" vertical="top"/>
    </xf>
    <xf numFmtId="0" fontId="3" fillId="0" borderId="4" xfId="0" applyFont="1"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19" fillId="0" borderId="0"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19" fillId="0" borderId="5" xfId="0" applyFont="1" applyBorder="1" applyAlignment="1" applyProtection="1">
      <alignment horizontal="center" vertical="top"/>
      <protection locked="0"/>
    </xf>
    <xf numFmtId="0" fontId="19" fillId="0" borderId="6" xfId="0" applyFont="1" applyBorder="1" applyAlignment="1" applyProtection="1">
      <alignment horizontal="center" vertical="top"/>
      <protection locked="0"/>
    </xf>
    <xf numFmtId="0" fontId="11" fillId="0" borderId="2" xfId="0" applyFont="1" applyBorder="1" applyAlignment="1">
      <alignment horizontal="center" vertical="top" wrapText="1"/>
    </xf>
    <xf numFmtId="0" fontId="11" fillId="0" borderId="2" xfId="0" applyFont="1" applyBorder="1" applyAlignment="1" applyProtection="1">
      <alignment wrapText="1"/>
      <protection locked="0"/>
    </xf>
    <xf numFmtId="0" fontId="0" fillId="0" borderId="3" xfId="0" applyBorder="1" applyAlignment="1" applyProtection="1">
      <alignment wrapText="1"/>
      <protection locked="0"/>
    </xf>
    <xf numFmtId="0" fontId="11" fillId="0" borderId="8" xfId="0" applyFont="1" applyBorder="1" applyAlignment="1" applyProtection="1">
      <alignment wrapText="1"/>
      <protection locked="0"/>
    </xf>
    <xf numFmtId="0" fontId="11" fillId="0" borderId="9" xfId="0" applyFont="1" applyBorder="1" applyAlignment="1" applyProtection="1">
      <alignment wrapText="1"/>
      <protection locked="0"/>
    </xf>
    <xf numFmtId="0" fontId="3" fillId="0" borderId="7" xfId="0" applyFont="1" applyBorder="1" applyAlignment="1">
      <alignment horizontal="left" wrapText="1"/>
    </xf>
    <xf numFmtId="0" fontId="11" fillId="0" borderId="8" xfId="0" applyFont="1" applyBorder="1" applyAlignment="1"/>
    <xf numFmtId="0" fontId="11" fillId="0" borderId="9" xfId="0" applyFont="1" applyBorder="1" applyAlignment="1"/>
    <xf numFmtId="0" fontId="17" fillId="0" borderId="0" xfId="0" applyFont="1" applyAlignment="1">
      <alignment horizontal="center"/>
    </xf>
    <xf numFmtId="0" fontId="15" fillId="0" borderId="0" xfId="0" applyFont="1" applyAlignment="1">
      <alignment horizontal="center"/>
    </xf>
    <xf numFmtId="42" fontId="16" fillId="0" borderId="8" xfId="0" applyNumberFormat="1" applyFont="1" applyBorder="1" applyAlignment="1">
      <alignment wrapText="1"/>
    </xf>
    <xf numFmtId="0" fontId="15" fillId="0" borderId="8" xfId="0" applyFont="1" applyBorder="1" applyAlignment="1">
      <alignment wrapText="1"/>
    </xf>
    <xf numFmtId="0" fontId="16" fillId="0" borderId="0" xfId="0" applyFont="1" applyAlignment="1" applyProtection="1">
      <alignment horizontal="center" vertical="center" wrapText="1"/>
    </xf>
    <xf numFmtId="0" fontId="5" fillId="0" borderId="1" xfId="0" applyFont="1" applyFill="1" applyBorder="1" applyAlignment="1">
      <alignment horizontal="left" wrapText="1"/>
    </xf>
    <xf numFmtId="0" fontId="5" fillId="0" borderId="3" xfId="0" applyFont="1" applyFill="1" applyBorder="1" applyAlignment="1">
      <alignment horizontal="left" wrapText="1"/>
    </xf>
    <xf numFmtId="0" fontId="5" fillId="0" borderId="1" xfId="0" applyFont="1" applyBorder="1" applyAlignment="1">
      <alignment horizontal="left" wrapText="1"/>
    </xf>
    <xf numFmtId="0" fontId="5" fillId="0" borderId="3" xfId="0" applyFont="1" applyBorder="1" applyAlignment="1">
      <alignment horizontal="left" wrapText="1"/>
    </xf>
    <xf numFmtId="0" fontId="5" fillId="0" borderId="1" xfId="0" applyFont="1" applyFill="1" applyBorder="1" applyAlignment="1">
      <alignment wrapText="1"/>
    </xf>
    <xf numFmtId="0" fontId="5" fillId="0" borderId="3" xfId="0" applyFont="1" applyFill="1" applyBorder="1" applyAlignment="1">
      <alignment wrapText="1"/>
    </xf>
    <xf numFmtId="0" fontId="0" fillId="0" borderId="3" xfId="0" applyFill="1" applyBorder="1" applyAlignment="1">
      <alignment horizontal="left" wrapText="1"/>
    </xf>
    <xf numFmtId="0" fontId="3" fillId="0" borderId="1" xfId="0" applyFont="1" applyBorder="1" applyAlignment="1" applyProtection="1">
      <alignment horizontal="center" wrapText="1"/>
    </xf>
    <xf numFmtId="0" fontId="0" fillId="0" borderId="2" xfId="0" applyBorder="1" applyAlignment="1">
      <alignment horizontal="center"/>
    </xf>
    <xf numFmtId="0" fontId="0" fillId="0" borderId="3" xfId="0" applyBorder="1" applyAlignment="1">
      <alignment horizontal="center"/>
    </xf>
    <xf numFmtId="0" fontId="0" fillId="0" borderId="2" xfId="0" applyBorder="1" applyAlignment="1">
      <alignment horizontal="center" wrapText="1"/>
    </xf>
    <xf numFmtId="0" fontId="0" fillId="0" borderId="3" xfId="0" applyBorder="1" applyAlignment="1">
      <alignment horizontal="center" wrapText="1"/>
    </xf>
    <xf numFmtId="0" fontId="5" fillId="0" borderId="1" xfId="0" applyFont="1" applyBorder="1" applyAlignment="1">
      <alignment horizontal="justify" wrapText="1"/>
    </xf>
    <xf numFmtId="0" fontId="5" fillId="0" borderId="3" xfId="0" applyFont="1" applyBorder="1" applyAlignment="1">
      <alignment horizontal="justify" wrapText="1"/>
    </xf>
    <xf numFmtId="0" fontId="3" fillId="0" borderId="1" xfId="0" applyFont="1" applyBorder="1" applyAlignment="1">
      <alignment horizontal="justify" wrapText="1"/>
    </xf>
    <xf numFmtId="0" fontId="3" fillId="0" borderId="3" xfId="0" applyFont="1" applyBorder="1" applyAlignment="1">
      <alignment horizontal="justify" wrapText="1"/>
    </xf>
    <xf numFmtId="0" fontId="5" fillId="0" borderId="1" xfId="0" applyFont="1" applyFill="1" applyBorder="1" applyAlignment="1">
      <alignment horizontal="left" vertical="top" wrapText="1"/>
    </xf>
    <xf numFmtId="0" fontId="5" fillId="0" borderId="3" xfId="0" applyFont="1" applyFill="1" applyBorder="1" applyAlignment="1">
      <alignment horizontal="left" vertical="top" wrapText="1"/>
    </xf>
    <xf numFmtId="0" fontId="3" fillId="0" borderId="1" xfId="0" applyFont="1" applyBorder="1" applyAlignment="1" applyProtection="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0" fillId="0" borderId="3" xfId="0" applyBorder="1" applyAlignment="1">
      <alignment horizontal="left" wrapText="1"/>
    </xf>
    <xf numFmtId="0" fontId="3" fillId="0" borderId="0" xfId="0" applyFont="1" applyAlignment="1">
      <alignment horizontal="center"/>
    </xf>
    <xf numFmtId="0" fontId="0" fillId="0" borderId="0" xfId="0" applyAlignment="1">
      <alignment horizontal="center"/>
    </xf>
    <xf numFmtId="0" fontId="12" fillId="0" borderId="20" xfId="0" applyFont="1" applyBorder="1" applyAlignment="1">
      <alignment wrapText="1"/>
    </xf>
    <xf numFmtId="0" fontId="3" fillId="0" borderId="5" xfId="0" applyFont="1" applyBorder="1" applyAlignment="1">
      <alignment horizontal="center"/>
    </xf>
    <xf numFmtId="0" fontId="10" fillId="0" borderId="0" xfId="0" applyFont="1" applyAlignment="1">
      <alignment horizontal="center"/>
    </xf>
    <xf numFmtId="0" fontId="10" fillId="0" borderId="0" xfId="0" applyFont="1" applyAlignment="1" applyProtection="1">
      <alignment horizontal="center" vertical="center"/>
      <protection locked="0"/>
    </xf>
    <xf numFmtId="0" fontId="10" fillId="0" borderId="0" xfId="0" applyFont="1" applyAlignment="1" applyProtection="1">
      <alignment horizontal="center" vertical="center"/>
    </xf>
    <xf numFmtId="0" fontId="5" fillId="0" borderId="0" xfId="0" applyFont="1" applyFill="1" applyBorder="1" applyAlignment="1">
      <alignment horizontal="left" vertical="center" wrapText="1"/>
    </xf>
    <xf numFmtId="0" fontId="11" fillId="0" borderId="0" xfId="0" applyFont="1" applyAlignment="1">
      <alignment horizontal="center"/>
    </xf>
    <xf numFmtId="0" fontId="14" fillId="0" borderId="0" xfId="0" applyFont="1" applyAlignment="1" applyProtection="1">
      <alignment horizontal="left" wrapText="1"/>
    </xf>
    <xf numFmtId="0" fontId="12" fillId="0" borderId="0" xfId="0" applyFont="1" applyBorder="1" applyAlignment="1" applyProtection="1">
      <alignment horizontal="center" vertical="center" wrapText="1"/>
    </xf>
    <xf numFmtId="0" fontId="3" fillId="0" borderId="0" xfId="0" applyFont="1" applyAlignment="1">
      <alignment horizontal="left" vertical="top" wrapText="1"/>
    </xf>
    <xf numFmtId="0" fontId="15" fillId="0" borderId="0" xfId="0" applyFont="1" applyAlignment="1">
      <alignment horizontal="left" vertical="top" wrapText="1"/>
    </xf>
    <xf numFmtId="49" fontId="12" fillId="0" borderId="0" xfId="0" applyNumberFormat="1" applyFont="1" applyAlignment="1" applyProtection="1">
      <alignment horizontal="center" vertical="center" wrapText="1"/>
    </xf>
    <xf numFmtId="0" fontId="11" fillId="0" borderId="0" xfId="0" applyFont="1" applyAlignment="1">
      <alignment horizontal="justify" vertical="top" wrapText="1"/>
    </xf>
    <xf numFmtId="0" fontId="3" fillId="0" borderId="5" xfId="0" applyFont="1" applyFill="1" applyBorder="1" applyAlignment="1">
      <alignment horizontal="center"/>
    </xf>
    <xf numFmtId="0" fontId="3" fillId="0" borderId="0" xfId="0" applyFont="1" applyFill="1" applyAlignment="1">
      <alignment horizontal="center"/>
    </xf>
    <xf numFmtId="0" fontId="3" fillId="0" borderId="0" xfId="0" applyFont="1" applyFill="1" applyBorder="1" applyAlignment="1">
      <alignment horizontal="left" vertical="top"/>
    </xf>
    <xf numFmtId="0" fontId="0" fillId="0" borderId="0" xfId="0" applyBorder="1" applyAlignment="1">
      <alignment horizontal="left" vertical="top"/>
    </xf>
    <xf numFmtId="0" fontId="12" fillId="0" borderId="0" xfId="0" applyFont="1" applyBorder="1" applyAlignment="1" applyProtection="1">
      <alignment horizontal="left" vertical="center" wrapText="1"/>
    </xf>
    <xf numFmtId="0" fontId="3" fillId="0" borderId="0" xfId="0" applyFont="1" applyFill="1" applyBorder="1" applyAlignment="1" applyProtection="1">
      <alignment horizontal="left" vertical="top"/>
    </xf>
    <xf numFmtId="0" fontId="5" fillId="0" borderId="0" xfId="0" applyFont="1" applyFill="1" applyAlignment="1">
      <alignment horizontal="right"/>
    </xf>
    <xf numFmtId="0" fontId="3" fillId="0" borderId="0" xfId="0" applyFont="1" applyFill="1" applyAlignment="1">
      <alignment horizontal="right"/>
    </xf>
    <xf numFmtId="0" fontId="3" fillId="0" borderId="1" xfId="0" applyFont="1" applyFill="1" applyBorder="1" applyAlignment="1" applyProtection="1">
      <alignment horizontal="left" vertical="top" wrapText="1"/>
    </xf>
    <xf numFmtId="0" fontId="0" fillId="0" borderId="2" xfId="0" applyBorder="1" applyAlignment="1" applyProtection="1">
      <alignment horizontal="left" vertical="top" wrapText="1"/>
    </xf>
    <xf numFmtId="0" fontId="5" fillId="0" borderId="1" xfId="0" applyFont="1" applyFill="1" applyBorder="1" applyAlignment="1" applyProtection="1">
      <alignment horizontal="left" vertical="top" wrapText="1" shrinkToFit="1"/>
    </xf>
    <xf numFmtId="0" fontId="5" fillId="0" borderId="2" xfId="0" applyFont="1" applyFill="1" applyBorder="1" applyAlignment="1" applyProtection="1">
      <alignment horizontal="left" vertical="top" wrapText="1" shrinkToFit="1"/>
    </xf>
    <xf numFmtId="0" fontId="3" fillId="0" borderId="2" xfId="0" applyFont="1" applyFill="1" applyBorder="1" applyAlignment="1" applyProtection="1">
      <alignment horizontal="left" vertical="top" wrapText="1"/>
    </xf>
    <xf numFmtId="0" fontId="5" fillId="0" borderId="1" xfId="0" applyFont="1" applyFill="1" applyBorder="1" applyAlignment="1" applyProtection="1">
      <alignment horizontal="center" wrapText="1"/>
    </xf>
    <xf numFmtId="0" fontId="5" fillId="0" borderId="2" xfId="0" applyFont="1" applyFill="1" applyBorder="1" applyAlignment="1" applyProtection="1">
      <alignment horizontal="center" wrapText="1"/>
    </xf>
    <xf numFmtId="0" fontId="5" fillId="0" borderId="3" xfId="0" applyFont="1" applyFill="1" applyBorder="1" applyAlignment="1" applyProtection="1">
      <alignment horizontal="center" wrapText="1"/>
    </xf>
    <xf numFmtId="0" fontId="5" fillId="0" borderId="0" xfId="0" applyFont="1" applyFill="1" applyAlignment="1">
      <alignment horizontal="right" indent="1"/>
    </xf>
    <xf numFmtId="0" fontId="7" fillId="0" borderId="0" xfId="0" applyFont="1" applyAlignment="1">
      <alignment horizontal="center"/>
    </xf>
    <xf numFmtId="0" fontId="3" fillId="0" borderId="2" xfId="0" applyFont="1" applyBorder="1" applyAlignment="1" applyProtection="1">
      <alignment horizontal="center" wrapText="1"/>
    </xf>
    <xf numFmtId="0" fontId="3" fillId="0" borderId="3" xfId="0" applyFont="1" applyBorder="1" applyAlignment="1" applyProtection="1">
      <alignment horizontal="center" wrapText="1"/>
    </xf>
    <xf numFmtId="0" fontId="11" fillId="0" borderId="2" xfId="0" applyFont="1" applyBorder="1" applyAlignment="1" applyProtection="1">
      <alignment horizontal="right"/>
      <protection locked="0"/>
    </xf>
    <xf numFmtId="0" fontId="11" fillId="0" borderId="3" xfId="0" applyFont="1" applyBorder="1" applyAlignment="1" applyProtection="1">
      <alignment horizontal="right"/>
      <protection locked="0"/>
    </xf>
    <xf numFmtId="0" fontId="3" fillId="0" borderId="1" xfId="0" applyFont="1" applyBorder="1" applyAlignment="1" applyProtection="1">
      <alignment horizontal="left" vertical="top"/>
    </xf>
    <xf numFmtId="0" fontId="3" fillId="0" borderId="3" xfId="0" applyFont="1" applyBorder="1" applyAlignment="1" applyProtection="1">
      <alignment horizontal="left" vertical="top"/>
    </xf>
    <xf numFmtId="0" fontId="11" fillId="0" borderId="1" xfId="0" applyFont="1" applyBorder="1" applyAlignment="1" applyProtection="1">
      <alignment horizontal="left" vertical="top"/>
    </xf>
    <xf numFmtId="0" fontId="11" fillId="0" borderId="3" xfId="0" applyFont="1" applyBorder="1" applyAlignment="1" applyProtection="1">
      <alignment horizontal="left" vertical="top"/>
    </xf>
    <xf numFmtId="0" fontId="11" fillId="0" borderId="1" xfId="0" applyFont="1" applyBorder="1" applyAlignment="1" applyProtection="1">
      <alignment vertical="top" wrapText="1"/>
      <protection locked="0"/>
    </xf>
    <xf numFmtId="0" fontId="11" fillId="0" borderId="2" xfId="0" applyFont="1" applyBorder="1" applyAlignment="1" applyProtection="1">
      <alignment vertical="top" wrapText="1"/>
      <protection locked="0"/>
    </xf>
    <xf numFmtId="0" fontId="11" fillId="0" borderId="3" xfId="0" applyFont="1" applyBorder="1" applyAlignment="1" applyProtection="1">
      <alignment vertical="top" wrapText="1"/>
      <protection locked="0"/>
    </xf>
    <xf numFmtId="0" fontId="11" fillId="0" borderId="19" xfId="0" applyFont="1" applyBorder="1" applyAlignment="1" applyProtection="1">
      <protection locked="0"/>
    </xf>
    <xf numFmtId="42" fontId="11" fillId="0" borderId="19" xfId="0" applyNumberFormat="1" applyFont="1" applyBorder="1" applyAlignment="1" applyProtection="1">
      <protection locked="0"/>
    </xf>
    <xf numFmtId="0" fontId="3" fillId="0" borderId="19" xfId="0" applyFont="1" applyBorder="1" applyAlignment="1" applyProtection="1">
      <alignment horizontal="center" wrapText="1"/>
    </xf>
    <xf numFmtId="0" fontId="11" fillId="0" borderId="0" xfId="0" applyFont="1" applyAlignment="1" applyProtection="1">
      <alignment horizontal="center" vertical="top" wrapText="1"/>
    </xf>
    <xf numFmtId="0" fontId="11" fillId="0" borderId="0" xfId="0" applyFont="1" applyAlignment="1" applyProtection="1">
      <alignment horizontal="left" vertical="top" wrapText="1"/>
    </xf>
    <xf numFmtId="0" fontId="3" fillId="0" borderId="0" xfId="0" applyFont="1" applyAlignment="1" applyProtection="1">
      <alignment horizontal="left" vertical="top" wrapText="1"/>
    </xf>
    <xf numFmtId="0" fontId="11" fillId="0" borderId="0" xfId="0" applyFont="1" applyAlignment="1" applyProtection="1">
      <alignment horizontal="justify" vertical="top" wrapText="1"/>
    </xf>
    <xf numFmtId="0" fontId="0" fillId="0" borderId="0" xfId="0" applyAlignment="1" applyProtection="1">
      <alignment horizontal="left" vertical="center" wrapText="1"/>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431594</xdr:colOff>
      <xdr:row>3</xdr:row>
      <xdr:rowOff>9525</xdr:rowOff>
    </xdr:from>
    <xdr:to>
      <xdr:col>8</xdr:col>
      <xdr:colOff>273256</xdr:colOff>
      <xdr:row>7</xdr:row>
      <xdr:rowOff>108966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27144" y="581025"/>
          <a:ext cx="2889662" cy="8900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485"/>
  <sheetViews>
    <sheetView topLeftCell="A34" zoomScaleNormal="100" workbookViewId="0">
      <selection activeCell="C58" sqref="C58"/>
    </sheetView>
  </sheetViews>
  <sheetFormatPr defaultColWidth="9.140625" defaultRowHeight="15" x14ac:dyDescent="0.25"/>
  <cols>
    <col min="1" max="1" width="10" style="29" customWidth="1"/>
    <col min="2" max="5" width="9.140625" style="29"/>
    <col min="6" max="6" width="10.28515625" style="29" customWidth="1"/>
    <col min="7" max="7" width="19.5703125" style="29" customWidth="1"/>
    <col min="8" max="8" width="6.7109375" style="29" customWidth="1"/>
    <col min="9" max="9" width="12.7109375" style="29" customWidth="1"/>
    <col min="10" max="16384" width="9.140625" style="29"/>
  </cols>
  <sheetData>
    <row r="4" spans="1:9" x14ac:dyDescent="0.25">
      <c r="A4" s="216" t="s">
        <v>192</v>
      </c>
      <c r="B4" s="217"/>
      <c r="C4" s="217"/>
      <c r="D4" s="217"/>
      <c r="E4" s="217"/>
      <c r="F4" s="218"/>
      <c r="G4" s="218"/>
      <c r="H4" s="218"/>
      <c r="I4" s="218"/>
    </row>
    <row r="5" spans="1:9" ht="16.5" customHeight="1" x14ac:dyDescent="0.25">
      <c r="A5" s="219" t="s">
        <v>4</v>
      </c>
      <c r="B5" s="218"/>
      <c r="C5" s="218"/>
      <c r="D5" s="218"/>
      <c r="E5" s="218"/>
      <c r="F5" s="54"/>
      <c r="G5" s="54"/>
      <c r="H5" s="54"/>
      <c r="I5" s="54"/>
    </row>
    <row r="6" spans="1:9" ht="15.75" customHeight="1" x14ac:dyDescent="0.25">
      <c r="A6" s="219" t="s">
        <v>5</v>
      </c>
      <c r="B6" s="217"/>
      <c r="C6" s="217"/>
      <c r="D6" s="217"/>
      <c r="E6" s="217"/>
      <c r="F6" s="54"/>
      <c r="G6" s="54"/>
      <c r="H6" s="54"/>
      <c r="I6" s="54"/>
    </row>
    <row r="7" spans="1:9" ht="15" customHeight="1" x14ac:dyDescent="0.25">
      <c r="A7" s="30"/>
      <c r="B7" s="31"/>
      <c r="C7" s="31"/>
      <c r="D7" s="31"/>
    </row>
    <row r="8" spans="1:9" ht="18" customHeight="1" x14ac:dyDescent="0.25">
      <c r="A8" s="30"/>
      <c r="B8" s="31"/>
      <c r="C8" s="31"/>
      <c r="D8" s="31"/>
    </row>
    <row r="9" spans="1:9" ht="15" customHeight="1" x14ac:dyDescent="0.25">
      <c r="A9" s="30"/>
      <c r="B9" s="31"/>
      <c r="C9" s="31"/>
      <c r="D9" s="31"/>
    </row>
    <row r="10" spans="1:9" ht="21.75" customHeight="1" x14ac:dyDescent="0.25">
      <c r="A10" s="187" t="s">
        <v>6</v>
      </c>
      <c r="B10" s="187"/>
      <c r="C10" s="188"/>
      <c r="D10" s="188"/>
      <c r="E10" s="188"/>
      <c r="F10" s="190" t="s">
        <v>9</v>
      </c>
      <c r="G10" s="190"/>
      <c r="H10" s="191">
        <v>2018</v>
      </c>
      <c r="I10" s="191"/>
    </row>
    <row r="11" spans="1:9" ht="18.75" customHeight="1" x14ac:dyDescent="0.25">
      <c r="A11" s="187" t="s">
        <v>7</v>
      </c>
      <c r="B11" s="187"/>
      <c r="C11" s="189"/>
      <c r="D11" s="189"/>
      <c r="E11" s="189"/>
      <c r="F11" s="190" t="s">
        <v>10</v>
      </c>
      <c r="G11" s="190"/>
      <c r="H11" s="192" t="s">
        <v>193</v>
      </c>
      <c r="I11" s="193"/>
    </row>
    <row r="12" spans="1:9" ht="23.25" customHeight="1" x14ac:dyDescent="0.25">
      <c r="A12" s="187" t="s">
        <v>8</v>
      </c>
      <c r="B12" s="187"/>
      <c r="C12" s="189"/>
      <c r="D12" s="189"/>
      <c r="E12" s="189"/>
      <c r="F12" s="32"/>
      <c r="G12" s="32"/>
      <c r="H12" s="32"/>
      <c r="I12" s="33"/>
    </row>
    <row r="13" spans="1:9" ht="12" customHeight="1" x14ac:dyDescent="0.25">
      <c r="A13" s="34"/>
      <c r="B13" s="34"/>
      <c r="C13" s="35"/>
      <c r="D13" s="35"/>
      <c r="E13" s="35"/>
      <c r="F13" s="32"/>
      <c r="G13" s="32"/>
      <c r="H13" s="32"/>
      <c r="I13" s="33"/>
    </row>
    <row r="14" spans="1:9" x14ac:dyDescent="0.25">
      <c r="A14" s="184" t="s">
        <v>0</v>
      </c>
      <c r="B14" s="185"/>
      <c r="C14" s="185"/>
      <c r="D14" s="185"/>
      <c r="E14" s="185"/>
      <c r="F14" s="185"/>
      <c r="G14" s="185"/>
      <c r="H14" s="185"/>
      <c r="I14" s="186"/>
    </row>
    <row r="15" spans="1:9" x14ac:dyDescent="0.25">
      <c r="A15" s="55" t="s">
        <v>11</v>
      </c>
      <c r="B15" s="189"/>
      <c r="C15" s="189"/>
      <c r="D15" s="189"/>
      <c r="E15" s="189"/>
      <c r="F15" s="56" t="s">
        <v>13</v>
      </c>
      <c r="G15" s="189"/>
      <c r="H15" s="189"/>
      <c r="I15" s="189"/>
    </row>
    <row r="16" spans="1:9" x14ac:dyDescent="0.25">
      <c r="A16" s="57" t="s">
        <v>12</v>
      </c>
      <c r="B16" s="189"/>
      <c r="C16" s="189"/>
      <c r="D16" s="189"/>
      <c r="E16" s="189"/>
      <c r="F16" s="58" t="s">
        <v>14</v>
      </c>
      <c r="G16" s="189"/>
      <c r="H16" s="189"/>
      <c r="I16" s="189"/>
    </row>
    <row r="17" spans="1:9" x14ac:dyDescent="0.25">
      <c r="A17" s="57" t="s">
        <v>17</v>
      </c>
      <c r="B17" s="189"/>
      <c r="C17" s="189"/>
      <c r="D17" s="189"/>
      <c r="E17" s="189"/>
      <c r="F17" s="58" t="s">
        <v>15</v>
      </c>
      <c r="G17" s="59"/>
      <c r="H17" s="56" t="s">
        <v>16</v>
      </c>
      <c r="I17" s="60"/>
    </row>
    <row r="18" spans="1:9" ht="26.25" x14ac:dyDescent="0.25">
      <c r="A18" s="53" t="s">
        <v>189</v>
      </c>
      <c r="B18" s="227" t="s">
        <v>190</v>
      </c>
      <c r="C18" s="227"/>
      <c r="D18" s="227"/>
      <c r="E18" s="227"/>
      <c r="F18" s="53"/>
      <c r="G18" s="222"/>
      <c r="H18" s="223"/>
      <c r="I18" s="223"/>
    </row>
    <row r="19" spans="1:9" ht="27.75" customHeight="1" x14ac:dyDescent="0.25">
      <c r="A19" s="53"/>
      <c r="B19" s="220"/>
      <c r="C19" s="221"/>
      <c r="D19" s="221"/>
      <c r="E19" s="221"/>
      <c r="F19" s="147"/>
      <c r="G19" s="147"/>
      <c r="H19" s="226"/>
      <c r="I19" s="226"/>
    </row>
    <row r="20" spans="1:9" ht="2.25" customHeight="1" x14ac:dyDescent="0.25">
      <c r="A20" s="61"/>
      <c r="B20" s="61"/>
      <c r="C20" s="61"/>
      <c r="D20" s="61"/>
      <c r="E20" s="61"/>
      <c r="F20" s="61"/>
      <c r="G20" s="61"/>
      <c r="H20" s="61"/>
      <c r="I20" s="61"/>
    </row>
    <row r="21" spans="1:9" ht="17.25" customHeight="1" x14ac:dyDescent="0.25">
      <c r="A21" s="197" t="s">
        <v>194</v>
      </c>
      <c r="B21" s="198"/>
      <c r="C21" s="198"/>
      <c r="D21" s="198"/>
      <c r="E21" s="198"/>
      <c r="F21" s="198"/>
      <c r="G21" s="198"/>
      <c r="H21" s="198"/>
      <c r="I21" s="199"/>
    </row>
    <row r="22" spans="1:9" ht="7.5" customHeight="1" x14ac:dyDescent="0.25">
      <c r="A22" s="84"/>
      <c r="B22" s="58"/>
      <c r="C22" s="58"/>
      <c r="D22" s="58"/>
      <c r="E22" s="58"/>
      <c r="F22" s="58"/>
      <c r="G22" s="58"/>
      <c r="H22" s="58"/>
      <c r="I22" s="85"/>
    </row>
    <row r="23" spans="1:9" ht="18" customHeight="1" x14ac:dyDescent="0.25">
      <c r="A23" s="207" t="s">
        <v>127</v>
      </c>
      <c r="B23" s="208"/>
      <c r="C23" s="208"/>
      <c r="D23" s="209"/>
      <c r="E23" s="209"/>
      <c r="F23" s="209"/>
      <c r="G23" s="209"/>
      <c r="H23" s="209"/>
      <c r="I23" s="210"/>
    </row>
    <row r="24" spans="1:9" ht="32.25" customHeight="1" x14ac:dyDescent="0.25">
      <c r="A24" s="204" t="s">
        <v>205</v>
      </c>
      <c r="B24" s="205"/>
      <c r="C24" s="205"/>
      <c r="D24" s="205"/>
      <c r="E24" s="205"/>
      <c r="F24" s="205"/>
      <c r="G24" s="205"/>
      <c r="H24" s="205"/>
      <c r="I24" s="206"/>
    </row>
    <row r="25" spans="1:9" ht="32.25" customHeight="1" x14ac:dyDescent="0.25">
      <c r="A25" s="73"/>
      <c r="B25" s="74"/>
      <c r="C25" s="74"/>
      <c r="D25" s="74"/>
      <c r="E25" s="74"/>
      <c r="F25" s="74"/>
      <c r="G25" s="74"/>
      <c r="H25" s="74"/>
      <c r="I25" s="75"/>
    </row>
    <row r="26" spans="1:9" ht="12" customHeight="1" x14ac:dyDescent="0.25">
      <c r="A26" s="200" t="s">
        <v>101</v>
      </c>
      <c r="B26" s="201"/>
      <c r="C26" s="201"/>
      <c r="D26" s="201"/>
      <c r="E26" s="201"/>
      <c r="F26" s="201"/>
      <c r="G26" s="201"/>
      <c r="H26" s="201"/>
      <c r="I26" s="202"/>
    </row>
    <row r="27" spans="1:9" s="41" customFormat="1" ht="12.75" x14ac:dyDescent="0.2">
      <c r="A27" s="224" t="s">
        <v>106</v>
      </c>
      <c r="B27" s="225"/>
      <c r="C27" s="225"/>
      <c r="D27" s="225"/>
      <c r="E27" s="50"/>
      <c r="F27" s="50"/>
      <c r="G27" s="51" t="s">
        <v>102</v>
      </c>
      <c r="H27" s="50"/>
      <c r="I27" s="52"/>
    </row>
    <row r="28" spans="1:9" x14ac:dyDescent="0.25">
      <c r="A28" s="62"/>
      <c r="B28" s="62"/>
      <c r="C28" s="62"/>
      <c r="D28" s="62"/>
      <c r="E28" s="62"/>
      <c r="F28" s="62"/>
      <c r="G28" s="62"/>
      <c r="H28" s="62"/>
      <c r="I28" s="62"/>
    </row>
    <row r="29" spans="1:9" x14ac:dyDescent="0.25">
      <c r="A29" s="203" t="s">
        <v>103</v>
      </c>
      <c r="B29" s="203"/>
      <c r="C29" s="203"/>
      <c r="D29" s="203"/>
      <c r="E29" s="203"/>
      <c r="F29" s="203"/>
      <c r="G29" s="203"/>
      <c r="H29" s="203"/>
      <c r="I29" s="203"/>
    </row>
    <row r="30" spans="1:9" x14ac:dyDescent="0.25">
      <c r="A30" s="194" t="s">
        <v>94</v>
      </c>
      <c r="B30" s="195"/>
      <c r="C30" s="195"/>
      <c r="D30" s="195"/>
      <c r="E30" s="195"/>
      <c r="F30" s="195"/>
      <c r="G30" s="195"/>
      <c r="H30" s="195"/>
      <c r="I30" s="196"/>
    </row>
    <row r="31" spans="1:9" x14ac:dyDescent="0.25">
      <c r="A31" s="211" t="s">
        <v>1</v>
      </c>
      <c r="B31" s="212"/>
      <c r="C31" s="212"/>
      <c r="D31" s="212"/>
      <c r="E31" s="213"/>
      <c r="F31" s="214" t="s">
        <v>2</v>
      </c>
      <c r="G31" s="215"/>
      <c r="H31" s="211" t="s">
        <v>3</v>
      </c>
      <c r="I31" s="213"/>
    </row>
    <row r="32" spans="1:9" x14ac:dyDescent="0.25">
      <c r="A32" s="179"/>
      <c r="B32" s="180"/>
      <c r="C32" s="180"/>
      <c r="D32" s="180"/>
      <c r="E32" s="181"/>
      <c r="F32" s="182"/>
      <c r="G32" s="183"/>
      <c r="H32" s="179"/>
      <c r="I32" s="181"/>
    </row>
    <row r="33" spans="1:9" x14ac:dyDescent="0.25">
      <c r="A33" s="179"/>
      <c r="B33" s="180"/>
      <c r="C33" s="180"/>
      <c r="D33" s="180"/>
      <c r="E33" s="181"/>
      <c r="F33" s="182"/>
      <c r="G33" s="183"/>
      <c r="H33" s="179"/>
      <c r="I33" s="181"/>
    </row>
    <row r="34" spans="1:9" x14ac:dyDescent="0.25">
      <c r="A34" s="179"/>
      <c r="B34" s="180"/>
      <c r="C34" s="180"/>
      <c r="D34" s="180"/>
      <c r="E34" s="181"/>
      <c r="F34" s="182"/>
      <c r="G34" s="183"/>
      <c r="H34" s="179"/>
      <c r="I34" s="181"/>
    </row>
    <row r="35" spans="1:9" x14ac:dyDescent="0.25">
      <c r="A35" s="229"/>
      <c r="B35" s="230"/>
      <c r="C35" s="230"/>
      <c r="D35" s="230"/>
      <c r="E35" s="231"/>
      <c r="F35" s="182"/>
      <c r="G35" s="183"/>
      <c r="H35" s="179"/>
      <c r="I35" s="181"/>
    </row>
    <row r="36" spans="1:9" x14ac:dyDescent="0.25">
      <c r="A36" s="179"/>
      <c r="B36" s="180"/>
      <c r="C36" s="180"/>
      <c r="D36" s="180"/>
      <c r="E36" s="181"/>
      <c r="F36" s="182"/>
      <c r="G36" s="183"/>
      <c r="H36" s="179"/>
      <c r="I36" s="181"/>
    </row>
    <row r="37" spans="1:9" x14ac:dyDescent="0.25">
      <c r="A37" s="179"/>
      <c r="B37" s="180"/>
      <c r="C37" s="180"/>
      <c r="D37" s="180"/>
      <c r="E37" s="181"/>
      <c r="F37" s="182"/>
      <c r="G37" s="183"/>
      <c r="H37" s="179"/>
      <c r="I37" s="181"/>
    </row>
    <row r="38" spans="1:9" x14ac:dyDescent="0.25">
      <c r="A38" s="179"/>
      <c r="B38" s="180"/>
      <c r="C38" s="180"/>
      <c r="D38" s="180"/>
      <c r="E38" s="181"/>
      <c r="F38" s="182"/>
      <c r="G38" s="183"/>
      <c r="H38" s="179"/>
      <c r="I38" s="181"/>
    </row>
    <row r="39" spans="1:9" x14ac:dyDescent="0.25">
      <c r="A39" s="179"/>
      <c r="B39" s="180"/>
      <c r="C39" s="180"/>
      <c r="D39" s="180"/>
      <c r="E39" s="181"/>
      <c r="F39" s="182"/>
      <c r="G39" s="183"/>
      <c r="H39" s="179"/>
      <c r="I39" s="181"/>
    </row>
    <row r="40" spans="1:9" x14ac:dyDescent="0.25">
      <c r="A40" s="179"/>
      <c r="B40" s="180"/>
      <c r="C40" s="180"/>
      <c r="D40" s="180"/>
      <c r="E40" s="181"/>
      <c r="F40" s="182"/>
      <c r="G40" s="183"/>
      <c r="H40" s="179"/>
      <c r="I40" s="181"/>
    </row>
    <row r="41" spans="1:9" x14ac:dyDescent="0.25">
      <c r="A41" s="179"/>
      <c r="B41" s="180"/>
      <c r="C41" s="180"/>
      <c r="D41" s="180"/>
      <c r="E41" s="181"/>
      <c r="F41" s="182"/>
      <c r="G41" s="183"/>
      <c r="H41" s="179"/>
      <c r="I41" s="181"/>
    </row>
    <row r="42" spans="1:9" x14ac:dyDescent="0.25">
      <c r="A42" s="179"/>
      <c r="B42" s="180"/>
      <c r="C42" s="180"/>
      <c r="D42" s="180"/>
      <c r="E42" s="181"/>
      <c r="F42" s="182"/>
      <c r="G42" s="183"/>
      <c r="H42" s="179"/>
      <c r="I42" s="181"/>
    </row>
    <row r="43" spans="1:9" ht="14.45" customHeight="1" x14ac:dyDescent="0.25">
      <c r="A43" s="179"/>
      <c r="B43" s="180"/>
      <c r="C43" s="180"/>
      <c r="D43" s="180"/>
      <c r="E43" s="181"/>
      <c r="F43" s="182"/>
      <c r="G43" s="183"/>
      <c r="H43" s="179"/>
      <c r="I43" s="181"/>
    </row>
    <row r="44" spans="1:9" x14ac:dyDescent="0.25">
      <c r="A44" s="179"/>
      <c r="B44" s="180"/>
      <c r="C44" s="180"/>
      <c r="D44" s="180"/>
      <c r="E44" s="181"/>
      <c r="F44" s="182"/>
      <c r="G44" s="183"/>
      <c r="H44" s="179"/>
      <c r="I44" s="181"/>
    </row>
    <row r="45" spans="1:9" x14ac:dyDescent="0.25">
      <c r="A45" s="179"/>
      <c r="B45" s="180"/>
      <c r="C45" s="180"/>
      <c r="D45" s="180"/>
      <c r="E45" s="181"/>
      <c r="F45" s="182"/>
      <c r="G45" s="183"/>
      <c r="H45" s="179"/>
      <c r="I45" s="181"/>
    </row>
    <row r="46" spans="1:9" x14ac:dyDescent="0.25">
      <c r="A46" s="179"/>
      <c r="B46" s="180"/>
      <c r="C46" s="180"/>
      <c r="D46" s="180"/>
      <c r="E46" s="181"/>
      <c r="F46" s="182"/>
      <c r="G46" s="183"/>
      <c r="H46" s="179"/>
      <c r="I46" s="181"/>
    </row>
    <row r="47" spans="1:9" x14ac:dyDescent="0.25">
      <c r="A47" s="179"/>
      <c r="B47" s="180"/>
      <c r="C47" s="180"/>
      <c r="D47" s="180"/>
      <c r="E47" s="181"/>
      <c r="F47" s="182"/>
      <c r="G47" s="183"/>
      <c r="H47" s="179"/>
      <c r="I47" s="181"/>
    </row>
    <row r="48" spans="1:9" x14ac:dyDescent="0.25">
      <c r="A48" s="179"/>
      <c r="B48" s="180"/>
      <c r="C48" s="180"/>
      <c r="D48" s="180"/>
      <c r="E48" s="181"/>
      <c r="F48" s="182"/>
      <c r="G48" s="183"/>
      <c r="H48" s="179"/>
      <c r="I48" s="181"/>
    </row>
    <row r="49" spans="1:9" x14ac:dyDescent="0.25">
      <c r="A49" s="179"/>
      <c r="B49" s="180"/>
      <c r="C49" s="180"/>
      <c r="D49" s="180"/>
      <c r="E49" s="181"/>
      <c r="F49" s="182"/>
      <c r="G49" s="183"/>
      <c r="H49" s="179"/>
      <c r="I49" s="181"/>
    </row>
    <row r="50" spans="1:9" x14ac:dyDescent="0.25">
      <c r="A50" s="179"/>
      <c r="B50" s="180"/>
      <c r="C50" s="180"/>
      <c r="D50" s="180"/>
      <c r="E50" s="181"/>
      <c r="F50" s="182"/>
      <c r="G50" s="183"/>
      <c r="H50" s="179"/>
      <c r="I50" s="181"/>
    </row>
    <row r="51" spans="1:9" x14ac:dyDescent="0.25">
      <c r="A51" s="179"/>
      <c r="B51" s="180"/>
      <c r="C51" s="180"/>
      <c r="D51" s="180"/>
      <c r="E51" s="181"/>
      <c r="F51" s="182"/>
      <c r="G51" s="183"/>
      <c r="H51" s="179"/>
      <c r="I51" s="181"/>
    </row>
    <row r="52" spans="1:9" x14ac:dyDescent="0.25">
      <c r="A52" s="179"/>
      <c r="B52" s="180"/>
      <c r="C52" s="180"/>
      <c r="D52" s="180"/>
      <c r="E52" s="181"/>
      <c r="F52" s="182"/>
      <c r="G52" s="183"/>
      <c r="H52" s="179"/>
      <c r="I52" s="181"/>
    </row>
    <row r="53" spans="1:9" ht="41.25" customHeight="1" x14ac:dyDescent="0.25">
      <c r="A53" s="228" t="s">
        <v>136</v>
      </c>
      <c r="B53" s="228"/>
      <c r="C53" s="228"/>
      <c r="D53" s="228"/>
      <c r="E53" s="228"/>
      <c r="F53" s="228"/>
      <c r="G53" s="228"/>
      <c r="H53" s="228"/>
      <c r="I53" s="228"/>
    </row>
    <row r="54" spans="1:9" x14ac:dyDescent="0.25">
      <c r="A54" s="144"/>
      <c r="B54" s="144"/>
      <c r="C54" s="144"/>
      <c r="D54" s="144"/>
      <c r="E54" s="144"/>
      <c r="F54" s="144"/>
      <c r="G54" s="144"/>
      <c r="H54" s="144"/>
      <c r="I54" s="144"/>
    </row>
    <row r="55" spans="1:9" x14ac:dyDescent="0.25">
      <c r="A55" s="144"/>
      <c r="B55" s="144"/>
      <c r="C55" s="144"/>
      <c r="D55" s="144"/>
      <c r="E55" s="144"/>
      <c r="F55" s="144"/>
      <c r="G55" s="144"/>
      <c r="H55" s="144"/>
      <c r="I55" s="144"/>
    </row>
    <row r="56" spans="1:9" x14ac:dyDescent="0.25">
      <c r="A56" s="144"/>
      <c r="B56" s="144"/>
      <c r="C56" s="144"/>
      <c r="D56" s="144"/>
      <c r="E56" s="144"/>
      <c r="F56" s="144"/>
      <c r="G56" s="144"/>
      <c r="H56" s="144"/>
      <c r="I56" s="144"/>
    </row>
    <row r="57" spans="1:9" x14ac:dyDescent="0.25">
      <c r="A57" s="144"/>
      <c r="B57" s="144"/>
      <c r="C57" s="144"/>
      <c r="D57" s="144"/>
      <c r="E57" s="144"/>
      <c r="F57" s="144"/>
      <c r="G57" s="144"/>
      <c r="H57" s="144"/>
      <c r="I57" s="144"/>
    </row>
    <row r="58" spans="1:9" x14ac:dyDescent="0.25">
      <c r="A58" s="144"/>
      <c r="B58" s="144"/>
      <c r="C58" s="144"/>
      <c r="D58" s="144"/>
      <c r="E58" s="144"/>
      <c r="F58" s="144"/>
      <c r="G58" s="144"/>
      <c r="H58" s="144"/>
      <c r="I58" s="144"/>
    </row>
    <row r="59" spans="1:9" x14ac:dyDescent="0.25">
      <c r="A59" s="144"/>
      <c r="B59" s="144"/>
      <c r="C59" s="144"/>
      <c r="D59" s="144"/>
      <c r="E59" s="144"/>
      <c r="F59" s="144"/>
      <c r="G59" s="144"/>
      <c r="H59" s="144"/>
      <c r="I59" s="144"/>
    </row>
    <row r="60" spans="1:9" x14ac:dyDescent="0.25">
      <c r="A60" s="144"/>
      <c r="B60" s="144"/>
      <c r="C60" s="144"/>
      <c r="D60" s="144"/>
      <c r="E60" s="144"/>
      <c r="F60" s="144"/>
      <c r="G60" s="144"/>
      <c r="H60" s="144"/>
      <c r="I60" s="144"/>
    </row>
    <row r="61" spans="1:9" x14ac:dyDescent="0.25">
      <c r="A61" s="144"/>
      <c r="B61" s="144"/>
      <c r="C61" s="144"/>
      <c r="D61" s="144"/>
      <c r="E61" s="144"/>
      <c r="F61" s="144"/>
      <c r="G61" s="144"/>
      <c r="H61" s="144"/>
      <c r="I61" s="144"/>
    </row>
    <row r="62" spans="1:9" x14ac:dyDescent="0.25">
      <c r="A62" s="144"/>
      <c r="B62" s="144"/>
      <c r="C62" s="144"/>
      <c r="D62" s="144"/>
      <c r="E62" s="144"/>
      <c r="F62" s="144"/>
      <c r="G62" s="144"/>
      <c r="H62" s="144"/>
      <c r="I62" s="144"/>
    </row>
    <row r="63" spans="1:9" x14ac:dyDescent="0.25">
      <c r="A63" s="144"/>
      <c r="B63" s="144"/>
      <c r="C63" s="144"/>
      <c r="D63" s="144"/>
      <c r="E63" s="144"/>
      <c r="F63" s="144"/>
      <c r="G63" s="144"/>
      <c r="H63" s="144"/>
      <c r="I63" s="144"/>
    </row>
    <row r="64" spans="1:9" x14ac:dyDescent="0.25">
      <c r="A64" s="144"/>
      <c r="B64" s="144"/>
      <c r="C64" s="144"/>
      <c r="D64" s="144"/>
      <c r="E64" s="144"/>
      <c r="F64" s="144"/>
      <c r="G64" s="144"/>
      <c r="H64" s="144"/>
      <c r="I64" s="144"/>
    </row>
    <row r="65" spans="1:9" x14ac:dyDescent="0.25">
      <c r="A65" s="144"/>
      <c r="B65" s="144"/>
      <c r="C65" s="144"/>
      <c r="D65" s="144"/>
      <c r="E65" s="144"/>
      <c r="F65" s="144"/>
      <c r="G65" s="144"/>
      <c r="H65" s="144"/>
      <c r="I65" s="144"/>
    </row>
    <row r="66" spans="1:9" x14ac:dyDescent="0.25">
      <c r="A66" s="144"/>
      <c r="B66" s="144"/>
      <c r="C66" s="144"/>
      <c r="D66" s="144"/>
      <c r="E66" s="144"/>
      <c r="F66" s="144"/>
      <c r="G66" s="144"/>
      <c r="H66" s="144"/>
      <c r="I66" s="144"/>
    </row>
    <row r="67" spans="1:9" x14ac:dyDescent="0.25">
      <c r="A67" s="144"/>
      <c r="B67" s="144"/>
      <c r="C67" s="144"/>
      <c r="D67" s="144"/>
      <c r="E67" s="144"/>
      <c r="F67" s="144"/>
      <c r="G67" s="144"/>
      <c r="H67" s="144"/>
      <c r="I67" s="144"/>
    </row>
    <row r="68" spans="1:9" x14ac:dyDescent="0.25">
      <c r="A68" s="144"/>
      <c r="B68" s="144"/>
      <c r="C68" s="144"/>
      <c r="D68" s="144"/>
      <c r="E68" s="144"/>
      <c r="F68" s="144"/>
      <c r="G68" s="144"/>
      <c r="H68" s="144"/>
      <c r="I68" s="144"/>
    </row>
    <row r="69" spans="1:9" x14ac:dyDescent="0.25">
      <c r="A69" s="144"/>
      <c r="B69" s="144"/>
      <c r="C69" s="144"/>
      <c r="D69" s="144"/>
      <c r="E69" s="144"/>
      <c r="F69" s="144"/>
      <c r="G69" s="144"/>
      <c r="H69" s="144"/>
      <c r="I69" s="144"/>
    </row>
    <row r="70" spans="1:9" x14ac:dyDescent="0.25">
      <c r="A70" s="144"/>
      <c r="B70" s="144"/>
      <c r="C70" s="144"/>
      <c r="D70" s="144"/>
      <c r="E70" s="144"/>
      <c r="F70" s="144"/>
      <c r="G70" s="144"/>
      <c r="H70" s="144"/>
      <c r="I70" s="144"/>
    </row>
    <row r="71" spans="1:9" x14ac:dyDescent="0.25">
      <c r="A71" s="144"/>
      <c r="B71" s="144"/>
      <c r="C71" s="144"/>
      <c r="D71" s="144"/>
      <c r="E71" s="144"/>
      <c r="F71" s="144"/>
      <c r="G71" s="144"/>
      <c r="H71" s="144"/>
      <c r="I71" s="144"/>
    </row>
    <row r="72" spans="1:9" x14ac:dyDescent="0.25">
      <c r="A72" s="144"/>
      <c r="B72" s="144"/>
      <c r="C72" s="144"/>
      <c r="D72" s="144"/>
      <c r="E72" s="144"/>
      <c r="F72" s="144"/>
      <c r="G72" s="144"/>
      <c r="H72" s="144"/>
      <c r="I72" s="144"/>
    </row>
    <row r="73" spans="1:9" x14ac:dyDescent="0.25">
      <c r="A73" s="144"/>
      <c r="B73" s="144"/>
      <c r="C73" s="144"/>
      <c r="D73" s="144"/>
      <c r="E73" s="144"/>
      <c r="F73" s="144"/>
      <c r="G73" s="144"/>
      <c r="H73" s="144"/>
      <c r="I73" s="144"/>
    </row>
    <row r="74" spans="1:9" x14ac:dyDescent="0.25">
      <c r="A74" s="144"/>
      <c r="B74" s="144"/>
      <c r="C74" s="144"/>
      <c r="D74" s="144"/>
      <c r="E74" s="144"/>
      <c r="F74" s="144"/>
      <c r="G74" s="144"/>
      <c r="H74" s="144"/>
      <c r="I74" s="144"/>
    </row>
    <row r="75" spans="1:9" x14ac:dyDescent="0.25">
      <c r="A75" s="144"/>
      <c r="B75" s="144"/>
      <c r="C75" s="144"/>
      <c r="D75" s="144"/>
      <c r="E75" s="144"/>
      <c r="F75" s="144"/>
      <c r="G75" s="144"/>
      <c r="H75" s="144"/>
      <c r="I75" s="144"/>
    </row>
    <row r="76" spans="1:9" x14ac:dyDescent="0.25">
      <c r="A76" s="144"/>
      <c r="B76" s="144"/>
      <c r="C76" s="144"/>
      <c r="D76" s="144"/>
      <c r="E76" s="144"/>
      <c r="F76" s="144"/>
      <c r="G76" s="144"/>
      <c r="H76" s="144"/>
      <c r="I76" s="144"/>
    </row>
    <row r="77" spans="1:9" x14ac:dyDescent="0.25">
      <c r="A77" s="144"/>
      <c r="B77" s="144"/>
      <c r="C77" s="144"/>
      <c r="D77" s="144"/>
      <c r="E77" s="144"/>
      <c r="F77" s="144"/>
      <c r="G77" s="144"/>
      <c r="H77" s="144"/>
      <c r="I77" s="144"/>
    </row>
    <row r="78" spans="1:9" x14ac:dyDescent="0.25">
      <c r="A78" s="144"/>
      <c r="B78" s="144"/>
      <c r="C78" s="144"/>
      <c r="D78" s="144"/>
      <c r="E78" s="144"/>
      <c r="F78" s="144"/>
      <c r="G78" s="144"/>
      <c r="H78" s="144"/>
      <c r="I78" s="144"/>
    </row>
    <row r="79" spans="1:9" x14ac:dyDescent="0.25">
      <c r="A79" s="144"/>
      <c r="B79" s="144"/>
      <c r="C79" s="144"/>
      <c r="D79" s="144"/>
      <c r="E79" s="144"/>
      <c r="F79" s="144"/>
      <c r="G79" s="144"/>
      <c r="H79" s="144"/>
      <c r="I79" s="144"/>
    </row>
    <row r="80" spans="1:9" x14ac:dyDescent="0.25">
      <c r="A80" s="144"/>
      <c r="B80" s="144"/>
      <c r="C80" s="144"/>
      <c r="D80" s="144"/>
      <c r="E80" s="144"/>
      <c r="F80" s="144"/>
      <c r="G80" s="144"/>
      <c r="H80" s="144"/>
      <c r="I80" s="144"/>
    </row>
    <row r="81" spans="1:9" x14ac:dyDescent="0.25">
      <c r="A81" s="144"/>
      <c r="B81" s="144"/>
      <c r="C81" s="144"/>
      <c r="D81" s="144"/>
      <c r="E81" s="144"/>
      <c r="F81" s="144"/>
      <c r="G81" s="144"/>
      <c r="H81" s="144"/>
      <c r="I81" s="144"/>
    </row>
    <row r="82" spans="1:9" x14ac:dyDescent="0.25">
      <c r="A82" s="144"/>
      <c r="B82" s="144"/>
      <c r="C82" s="144"/>
      <c r="D82" s="144"/>
      <c r="E82" s="144"/>
      <c r="F82" s="144"/>
      <c r="G82" s="144"/>
      <c r="H82" s="144"/>
      <c r="I82" s="144"/>
    </row>
    <row r="83" spans="1:9" x14ac:dyDescent="0.25">
      <c r="A83" s="144"/>
      <c r="B83" s="144"/>
      <c r="C83" s="144"/>
      <c r="D83" s="144"/>
      <c r="E83" s="144"/>
      <c r="F83" s="144"/>
      <c r="G83" s="144"/>
      <c r="H83" s="144"/>
      <c r="I83" s="144"/>
    </row>
    <row r="84" spans="1:9" x14ac:dyDescent="0.25">
      <c r="A84" s="144"/>
      <c r="B84" s="144"/>
      <c r="C84" s="144"/>
      <c r="D84" s="144"/>
      <c r="E84" s="144"/>
      <c r="F84" s="144"/>
      <c r="G84" s="144"/>
      <c r="H84" s="144"/>
      <c r="I84" s="144"/>
    </row>
    <row r="85" spans="1:9" x14ac:dyDescent="0.25">
      <c r="A85" s="144"/>
      <c r="B85" s="144"/>
      <c r="C85" s="144"/>
      <c r="D85" s="144"/>
      <c r="E85" s="144"/>
      <c r="F85" s="144"/>
      <c r="G85" s="144"/>
      <c r="H85" s="144"/>
      <c r="I85" s="144"/>
    </row>
    <row r="86" spans="1:9" x14ac:dyDescent="0.25">
      <c r="A86" s="144"/>
      <c r="B86" s="144"/>
      <c r="C86" s="144"/>
      <c r="D86" s="144"/>
      <c r="E86" s="144"/>
      <c r="F86" s="144"/>
      <c r="G86" s="144"/>
      <c r="H86" s="144"/>
      <c r="I86" s="144"/>
    </row>
    <row r="87" spans="1:9" x14ac:dyDescent="0.25">
      <c r="A87" s="144"/>
      <c r="B87" s="144"/>
      <c r="C87" s="144"/>
      <c r="D87" s="144"/>
      <c r="E87" s="144"/>
      <c r="F87" s="144"/>
      <c r="G87" s="144"/>
      <c r="H87" s="144"/>
      <c r="I87" s="144"/>
    </row>
    <row r="88" spans="1:9" x14ac:dyDescent="0.25">
      <c r="A88" s="144"/>
      <c r="B88" s="144"/>
      <c r="C88" s="144"/>
      <c r="D88" s="144"/>
      <c r="E88" s="144"/>
      <c r="F88" s="144"/>
      <c r="G88" s="144"/>
      <c r="H88" s="144"/>
      <c r="I88" s="144"/>
    </row>
    <row r="89" spans="1:9" x14ac:dyDescent="0.25">
      <c r="A89" s="144"/>
      <c r="B89" s="144"/>
      <c r="C89" s="144"/>
      <c r="D89" s="144"/>
      <c r="E89" s="144"/>
      <c r="F89" s="144"/>
      <c r="G89" s="144"/>
      <c r="H89" s="144"/>
      <c r="I89" s="144"/>
    </row>
    <row r="90" spans="1:9" x14ac:dyDescent="0.25">
      <c r="A90" s="144"/>
      <c r="B90" s="144"/>
      <c r="C90" s="144"/>
      <c r="D90" s="144"/>
      <c r="E90" s="144"/>
      <c r="F90" s="144"/>
      <c r="G90" s="144"/>
      <c r="H90" s="144"/>
      <c r="I90" s="144"/>
    </row>
    <row r="91" spans="1:9" x14ac:dyDescent="0.25">
      <c r="A91" s="144"/>
      <c r="B91" s="144"/>
      <c r="C91" s="144"/>
      <c r="D91" s="144"/>
      <c r="E91" s="144"/>
      <c r="F91" s="144"/>
      <c r="G91" s="144"/>
      <c r="H91" s="144"/>
      <c r="I91" s="144"/>
    </row>
    <row r="92" spans="1:9" x14ac:dyDescent="0.25">
      <c r="A92" s="144"/>
      <c r="B92" s="144"/>
      <c r="C92" s="144"/>
      <c r="D92" s="144"/>
      <c r="E92" s="144"/>
      <c r="F92" s="144"/>
      <c r="G92" s="144"/>
      <c r="H92" s="144"/>
      <c r="I92" s="144"/>
    </row>
    <row r="93" spans="1:9" x14ac:dyDescent="0.25">
      <c r="A93" s="144"/>
      <c r="B93" s="144"/>
      <c r="C93" s="144"/>
      <c r="D93" s="144"/>
      <c r="E93" s="144"/>
      <c r="F93" s="144"/>
      <c r="G93" s="144"/>
      <c r="H93" s="144"/>
      <c r="I93" s="144"/>
    </row>
    <row r="94" spans="1:9" x14ac:dyDescent="0.25">
      <c r="A94" s="144"/>
      <c r="B94" s="144"/>
      <c r="C94" s="144"/>
      <c r="D94" s="144"/>
      <c r="E94" s="144"/>
      <c r="F94" s="144"/>
      <c r="G94" s="144"/>
      <c r="H94" s="144"/>
      <c r="I94" s="144"/>
    </row>
    <row r="95" spans="1:9" x14ac:dyDescent="0.25">
      <c r="A95" s="144"/>
      <c r="B95" s="144"/>
      <c r="C95" s="144"/>
      <c r="D95" s="144"/>
      <c r="E95" s="144"/>
      <c r="F95" s="144"/>
      <c r="G95" s="144"/>
      <c r="H95" s="144"/>
      <c r="I95" s="144"/>
    </row>
    <row r="96" spans="1:9" x14ac:dyDescent="0.25">
      <c r="A96" s="144"/>
      <c r="B96" s="144"/>
      <c r="C96" s="144"/>
      <c r="D96" s="144"/>
      <c r="E96" s="144"/>
      <c r="F96" s="144"/>
      <c r="G96" s="144"/>
      <c r="H96" s="144"/>
      <c r="I96" s="144"/>
    </row>
    <row r="97" spans="1:9" x14ac:dyDescent="0.25">
      <c r="A97" s="144"/>
      <c r="B97" s="144"/>
      <c r="C97" s="144"/>
      <c r="D97" s="144"/>
      <c r="E97" s="144"/>
      <c r="F97" s="144"/>
      <c r="G97" s="144"/>
      <c r="H97" s="144"/>
      <c r="I97" s="144"/>
    </row>
    <row r="98" spans="1:9" x14ac:dyDescent="0.25">
      <c r="A98" s="144"/>
      <c r="B98" s="144"/>
      <c r="C98" s="144"/>
      <c r="D98" s="144"/>
      <c r="E98" s="144"/>
      <c r="F98" s="144"/>
      <c r="G98" s="144"/>
      <c r="H98" s="144"/>
      <c r="I98" s="144"/>
    </row>
    <row r="99" spans="1:9" x14ac:dyDescent="0.25">
      <c r="A99" s="144"/>
      <c r="B99" s="144"/>
      <c r="C99" s="144"/>
      <c r="D99" s="144"/>
      <c r="E99" s="144"/>
      <c r="F99" s="144"/>
      <c r="G99" s="144"/>
      <c r="H99" s="144"/>
      <c r="I99" s="144"/>
    </row>
    <row r="100" spans="1:9" x14ac:dyDescent="0.25">
      <c r="A100" s="144"/>
      <c r="B100" s="144"/>
      <c r="C100" s="144"/>
      <c r="D100" s="144"/>
      <c r="E100" s="144"/>
      <c r="F100" s="144"/>
      <c r="G100" s="144"/>
      <c r="H100" s="144"/>
      <c r="I100" s="144"/>
    </row>
    <row r="101" spans="1:9" x14ac:dyDescent="0.25">
      <c r="A101" s="144"/>
      <c r="B101" s="144"/>
      <c r="C101" s="144"/>
      <c r="D101" s="144"/>
      <c r="E101" s="144"/>
      <c r="F101" s="144"/>
      <c r="G101" s="144"/>
      <c r="H101" s="144"/>
      <c r="I101" s="144"/>
    </row>
    <row r="102" spans="1:9" x14ac:dyDescent="0.25">
      <c r="A102" s="144"/>
      <c r="B102" s="144"/>
      <c r="C102" s="144"/>
      <c r="D102" s="144"/>
      <c r="E102" s="144"/>
      <c r="F102" s="144"/>
      <c r="G102" s="144"/>
      <c r="H102" s="144"/>
      <c r="I102" s="144"/>
    </row>
    <row r="103" spans="1:9" x14ac:dyDescent="0.25">
      <c r="A103" s="144"/>
      <c r="B103" s="144"/>
      <c r="C103" s="144"/>
      <c r="D103" s="144"/>
      <c r="E103" s="144"/>
      <c r="F103" s="144"/>
      <c r="G103" s="144"/>
      <c r="H103" s="144"/>
      <c r="I103" s="144"/>
    </row>
    <row r="104" spans="1:9" x14ac:dyDescent="0.25">
      <c r="A104" s="144"/>
      <c r="B104" s="144"/>
      <c r="C104" s="144"/>
      <c r="D104" s="144"/>
      <c r="E104" s="144"/>
      <c r="F104" s="144"/>
      <c r="G104" s="144"/>
      <c r="H104" s="144"/>
      <c r="I104" s="144"/>
    </row>
    <row r="105" spans="1:9" x14ac:dyDescent="0.25">
      <c r="A105" s="144"/>
      <c r="B105" s="144"/>
      <c r="C105" s="144"/>
      <c r="D105" s="144"/>
      <c r="E105" s="144"/>
      <c r="F105" s="144"/>
      <c r="G105" s="144"/>
      <c r="H105" s="144"/>
      <c r="I105" s="144"/>
    </row>
    <row r="106" spans="1:9" x14ac:dyDescent="0.25">
      <c r="A106" s="144"/>
      <c r="B106" s="144"/>
      <c r="C106" s="144"/>
      <c r="D106" s="144"/>
      <c r="E106" s="144"/>
      <c r="F106" s="144"/>
      <c r="G106" s="144"/>
      <c r="H106" s="144"/>
      <c r="I106" s="144"/>
    </row>
    <row r="107" spans="1:9" x14ac:dyDescent="0.25">
      <c r="A107" s="144"/>
      <c r="B107" s="144"/>
      <c r="C107" s="144"/>
      <c r="D107" s="144"/>
      <c r="E107" s="144"/>
      <c r="F107" s="144"/>
      <c r="G107" s="144"/>
      <c r="H107" s="144"/>
      <c r="I107" s="144"/>
    </row>
    <row r="108" spans="1:9" x14ac:dyDescent="0.25">
      <c r="A108" s="144"/>
      <c r="B108" s="144"/>
      <c r="C108" s="144"/>
      <c r="D108" s="144"/>
      <c r="E108" s="144"/>
      <c r="F108" s="144"/>
      <c r="G108" s="144"/>
      <c r="H108" s="144"/>
      <c r="I108" s="144"/>
    </row>
    <row r="109" spans="1:9" x14ac:dyDescent="0.25">
      <c r="A109" s="144"/>
      <c r="B109" s="144"/>
      <c r="C109" s="144"/>
      <c r="D109" s="144"/>
      <c r="E109" s="144"/>
      <c r="F109" s="144"/>
      <c r="G109" s="144"/>
      <c r="H109" s="144"/>
      <c r="I109" s="144"/>
    </row>
    <row r="110" spans="1:9" x14ac:dyDescent="0.25">
      <c r="A110" s="144"/>
      <c r="B110" s="144"/>
      <c r="C110" s="144"/>
      <c r="D110" s="144"/>
      <c r="E110" s="144"/>
      <c r="F110" s="144"/>
      <c r="G110" s="144"/>
      <c r="H110" s="144"/>
      <c r="I110" s="144"/>
    </row>
    <row r="111" spans="1:9" x14ac:dyDescent="0.25">
      <c r="A111" s="144"/>
      <c r="B111" s="144"/>
      <c r="C111" s="144"/>
      <c r="D111" s="144"/>
      <c r="E111" s="144"/>
      <c r="F111" s="144"/>
      <c r="G111" s="144"/>
      <c r="H111" s="144"/>
      <c r="I111" s="144"/>
    </row>
    <row r="112" spans="1:9" x14ac:dyDescent="0.25">
      <c r="A112" s="144"/>
      <c r="B112" s="144"/>
      <c r="C112" s="144"/>
      <c r="D112" s="144"/>
      <c r="E112" s="144"/>
      <c r="F112" s="144"/>
      <c r="G112" s="144"/>
      <c r="H112" s="144"/>
      <c r="I112" s="144"/>
    </row>
    <row r="113" spans="1:9" x14ac:dyDescent="0.25">
      <c r="A113" s="144"/>
      <c r="B113" s="144"/>
      <c r="C113" s="144"/>
      <c r="D113" s="144"/>
      <c r="E113" s="144"/>
      <c r="F113" s="144"/>
      <c r="G113" s="144"/>
      <c r="H113" s="144"/>
      <c r="I113" s="144"/>
    </row>
    <row r="114" spans="1:9" x14ac:dyDescent="0.25">
      <c r="A114" s="144"/>
      <c r="B114" s="144"/>
      <c r="C114" s="144"/>
      <c r="D114" s="144"/>
      <c r="E114" s="144"/>
      <c r="F114" s="144"/>
      <c r="G114" s="144"/>
      <c r="H114" s="144"/>
      <c r="I114" s="144"/>
    </row>
    <row r="115" spans="1:9" x14ac:dyDescent="0.25">
      <c r="A115" s="144"/>
      <c r="B115" s="144"/>
      <c r="C115" s="144"/>
      <c r="D115" s="144"/>
      <c r="E115" s="144"/>
      <c r="F115" s="144"/>
      <c r="G115" s="144"/>
      <c r="H115" s="144"/>
      <c r="I115" s="144"/>
    </row>
    <row r="116" spans="1:9" x14ac:dyDescent="0.25">
      <c r="A116" s="144"/>
      <c r="B116" s="144"/>
      <c r="C116" s="144"/>
      <c r="D116" s="144"/>
      <c r="E116" s="144"/>
      <c r="F116" s="144"/>
      <c r="G116" s="144"/>
      <c r="H116" s="144"/>
      <c r="I116" s="144"/>
    </row>
    <row r="117" spans="1:9" x14ac:dyDescent="0.25">
      <c r="A117" s="144"/>
      <c r="B117" s="144"/>
      <c r="C117" s="144"/>
      <c r="D117" s="144"/>
      <c r="E117" s="144"/>
      <c r="F117" s="144"/>
      <c r="G117" s="144"/>
      <c r="H117" s="144"/>
      <c r="I117" s="144"/>
    </row>
    <row r="118" spans="1:9" x14ac:dyDescent="0.25">
      <c r="A118" s="144"/>
      <c r="B118" s="144"/>
      <c r="C118" s="144"/>
      <c r="D118" s="144"/>
      <c r="E118" s="144"/>
      <c r="F118" s="144"/>
      <c r="G118" s="144"/>
      <c r="H118" s="144"/>
      <c r="I118" s="144"/>
    </row>
    <row r="119" spans="1:9" x14ac:dyDescent="0.25">
      <c r="A119" s="144"/>
      <c r="B119" s="144"/>
      <c r="C119" s="144"/>
      <c r="D119" s="144"/>
      <c r="E119" s="144"/>
      <c r="F119" s="144"/>
      <c r="G119" s="144"/>
      <c r="H119" s="144"/>
      <c r="I119" s="144"/>
    </row>
    <row r="120" spans="1:9" x14ac:dyDescent="0.25">
      <c r="A120" s="144"/>
      <c r="B120" s="144"/>
      <c r="C120" s="144"/>
      <c r="D120" s="144"/>
      <c r="E120" s="144"/>
      <c r="F120" s="144"/>
      <c r="G120" s="144"/>
      <c r="H120" s="144"/>
      <c r="I120" s="144"/>
    </row>
    <row r="121" spans="1:9" x14ac:dyDescent="0.25">
      <c r="A121" s="144"/>
      <c r="B121" s="144"/>
      <c r="C121" s="144"/>
      <c r="D121" s="144"/>
      <c r="E121" s="144"/>
      <c r="F121" s="144"/>
      <c r="G121" s="144"/>
      <c r="H121" s="144"/>
      <c r="I121" s="144"/>
    </row>
    <row r="122" spans="1:9" x14ac:dyDescent="0.25">
      <c r="A122" s="144"/>
      <c r="B122" s="144"/>
      <c r="C122" s="144"/>
      <c r="D122" s="144"/>
      <c r="E122" s="144"/>
      <c r="F122" s="144"/>
      <c r="G122" s="144"/>
      <c r="H122" s="144"/>
      <c r="I122" s="144"/>
    </row>
    <row r="123" spans="1:9" x14ac:dyDescent="0.25">
      <c r="A123" s="144"/>
      <c r="B123" s="144"/>
      <c r="C123" s="144"/>
      <c r="D123" s="144"/>
      <c r="E123" s="144"/>
      <c r="F123" s="144"/>
      <c r="G123" s="144"/>
      <c r="H123" s="144"/>
      <c r="I123" s="144"/>
    </row>
    <row r="124" spans="1:9" x14ac:dyDescent="0.25">
      <c r="A124" s="144"/>
      <c r="B124" s="144"/>
      <c r="C124" s="144"/>
      <c r="D124" s="144"/>
      <c r="E124" s="144"/>
      <c r="F124" s="144"/>
      <c r="G124" s="144"/>
      <c r="H124" s="144"/>
      <c r="I124" s="144"/>
    </row>
    <row r="125" spans="1:9" x14ac:dyDescent="0.25">
      <c r="A125" s="144"/>
      <c r="B125" s="144"/>
      <c r="C125" s="144"/>
      <c r="D125" s="144"/>
      <c r="E125" s="144"/>
      <c r="F125" s="144"/>
      <c r="G125" s="144"/>
      <c r="H125" s="144"/>
      <c r="I125" s="144"/>
    </row>
    <row r="126" spans="1:9" x14ac:dyDescent="0.25">
      <c r="A126" s="144"/>
      <c r="B126" s="144"/>
      <c r="C126" s="144"/>
      <c r="D126" s="144"/>
      <c r="E126" s="144"/>
      <c r="F126" s="144"/>
      <c r="G126" s="144"/>
      <c r="H126" s="144"/>
      <c r="I126" s="144"/>
    </row>
    <row r="127" spans="1:9" x14ac:dyDescent="0.25">
      <c r="A127" s="144"/>
      <c r="B127" s="144"/>
      <c r="C127" s="144"/>
      <c r="D127" s="144"/>
      <c r="E127" s="144"/>
      <c r="F127" s="144"/>
      <c r="G127" s="144"/>
      <c r="H127" s="144"/>
      <c r="I127" s="144"/>
    </row>
    <row r="128" spans="1:9" x14ac:dyDescent="0.25">
      <c r="A128" s="144"/>
      <c r="B128" s="144"/>
      <c r="C128" s="144"/>
      <c r="D128" s="144"/>
      <c r="E128" s="144"/>
      <c r="F128" s="144"/>
      <c r="G128" s="144"/>
      <c r="H128" s="144"/>
      <c r="I128" s="144"/>
    </row>
    <row r="129" spans="1:9" x14ac:dyDescent="0.25">
      <c r="A129" s="144"/>
      <c r="B129" s="144"/>
      <c r="C129" s="144"/>
      <c r="D129" s="144"/>
      <c r="E129" s="144"/>
      <c r="F129" s="144"/>
      <c r="G129" s="144"/>
      <c r="H129" s="144"/>
      <c r="I129" s="144"/>
    </row>
    <row r="130" spans="1:9" x14ac:dyDescent="0.25">
      <c r="A130" s="144"/>
      <c r="B130" s="144"/>
      <c r="C130" s="144"/>
      <c r="D130" s="144"/>
      <c r="E130" s="144"/>
      <c r="F130" s="144"/>
      <c r="G130" s="144"/>
      <c r="H130" s="144"/>
      <c r="I130" s="144"/>
    </row>
    <row r="131" spans="1:9" x14ac:dyDescent="0.25">
      <c r="A131" s="144"/>
      <c r="B131" s="144"/>
      <c r="C131" s="144"/>
      <c r="D131" s="144"/>
      <c r="E131" s="144"/>
      <c r="F131" s="144"/>
      <c r="G131" s="144"/>
      <c r="H131" s="144"/>
      <c r="I131" s="144"/>
    </row>
    <row r="132" spans="1:9" x14ac:dyDescent="0.25">
      <c r="A132" s="144"/>
      <c r="B132" s="144"/>
      <c r="C132" s="144"/>
      <c r="D132" s="144"/>
      <c r="E132" s="144"/>
      <c r="F132" s="144"/>
      <c r="G132" s="144"/>
      <c r="H132" s="144"/>
      <c r="I132" s="144"/>
    </row>
    <row r="133" spans="1:9" x14ac:dyDescent="0.25">
      <c r="A133" s="144"/>
      <c r="B133" s="144"/>
      <c r="C133" s="144"/>
      <c r="D133" s="144"/>
      <c r="E133" s="144"/>
      <c r="F133" s="144"/>
      <c r="G133" s="144"/>
      <c r="H133" s="144"/>
      <c r="I133" s="144"/>
    </row>
    <row r="134" spans="1:9" x14ac:dyDescent="0.25">
      <c r="A134" s="144"/>
      <c r="B134" s="144"/>
      <c r="C134" s="144"/>
      <c r="D134" s="144"/>
      <c r="E134" s="144"/>
      <c r="F134" s="144"/>
      <c r="G134" s="144"/>
      <c r="H134" s="144"/>
      <c r="I134" s="144"/>
    </row>
    <row r="135" spans="1:9" x14ac:dyDescent="0.25">
      <c r="A135" s="144"/>
      <c r="B135" s="144"/>
      <c r="C135" s="144"/>
      <c r="D135" s="144"/>
      <c r="E135" s="144"/>
      <c r="F135" s="144"/>
      <c r="G135" s="144"/>
      <c r="H135" s="144"/>
      <c r="I135" s="144"/>
    </row>
    <row r="136" spans="1:9" x14ac:dyDescent="0.25">
      <c r="A136" s="144"/>
      <c r="B136" s="144"/>
      <c r="C136" s="144"/>
      <c r="D136" s="144"/>
      <c r="E136" s="144"/>
      <c r="F136" s="144"/>
      <c r="G136" s="144"/>
      <c r="H136" s="144"/>
      <c r="I136" s="144"/>
    </row>
    <row r="137" spans="1:9" x14ac:dyDescent="0.25">
      <c r="A137" s="144"/>
      <c r="B137" s="144"/>
      <c r="C137" s="144"/>
      <c r="D137" s="144"/>
      <c r="E137" s="144"/>
      <c r="F137" s="144"/>
      <c r="G137" s="144"/>
      <c r="H137" s="144"/>
      <c r="I137" s="144"/>
    </row>
    <row r="138" spans="1:9" x14ac:dyDescent="0.25">
      <c r="A138" s="144"/>
      <c r="B138" s="144"/>
      <c r="C138" s="144"/>
      <c r="D138" s="144"/>
      <c r="E138" s="144"/>
      <c r="F138" s="144"/>
      <c r="G138" s="144"/>
      <c r="H138" s="144"/>
      <c r="I138" s="144"/>
    </row>
    <row r="139" spans="1:9" x14ac:dyDescent="0.25">
      <c r="A139" s="144"/>
      <c r="B139" s="144"/>
      <c r="C139" s="144"/>
      <c r="D139" s="144"/>
      <c r="E139" s="144"/>
      <c r="F139" s="144"/>
      <c r="G139" s="144"/>
      <c r="H139" s="144"/>
      <c r="I139" s="144"/>
    </row>
    <row r="140" spans="1:9" x14ac:dyDescent="0.25">
      <c r="A140" s="144"/>
      <c r="B140" s="144"/>
      <c r="C140" s="144"/>
      <c r="D140" s="144"/>
      <c r="E140" s="144"/>
      <c r="F140" s="144"/>
      <c r="G140" s="144"/>
      <c r="H140" s="144"/>
      <c r="I140" s="144"/>
    </row>
    <row r="141" spans="1:9" x14ac:dyDescent="0.25">
      <c r="A141" s="144"/>
      <c r="B141" s="144"/>
      <c r="C141" s="144"/>
      <c r="D141" s="144"/>
      <c r="E141" s="144"/>
      <c r="F141" s="144"/>
      <c r="G141" s="144"/>
      <c r="H141" s="144"/>
      <c r="I141" s="144"/>
    </row>
    <row r="142" spans="1:9" x14ac:dyDescent="0.25">
      <c r="A142" s="144"/>
      <c r="B142" s="144"/>
      <c r="C142" s="144"/>
      <c r="D142" s="144"/>
      <c r="E142" s="144"/>
      <c r="F142" s="144"/>
      <c r="G142" s="144"/>
      <c r="H142" s="144"/>
      <c r="I142" s="144"/>
    </row>
    <row r="143" spans="1:9" x14ac:dyDescent="0.25">
      <c r="A143" s="144"/>
      <c r="B143" s="144"/>
      <c r="C143" s="144"/>
      <c r="D143" s="144"/>
      <c r="E143" s="144"/>
      <c r="F143" s="144"/>
      <c r="G143" s="144"/>
      <c r="H143" s="144"/>
      <c r="I143" s="144"/>
    </row>
    <row r="144" spans="1:9" x14ac:dyDescent="0.25">
      <c r="A144" s="144"/>
      <c r="B144" s="144"/>
      <c r="C144" s="144"/>
      <c r="D144" s="144"/>
      <c r="E144" s="144"/>
      <c r="F144" s="144"/>
      <c r="G144" s="144"/>
      <c r="H144" s="144"/>
      <c r="I144" s="144"/>
    </row>
    <row r="145" spans="1:9" x14ac:dyDescent="0.25">
      <c r="A145" s="144"/>
      <c r="B145" s="144"/>
      <c r="C145" s="144"/>
      <c r="D145" s="144"/>
      <c r="E145" s="144"/>
      <c r="F145" s="144"/>
      <c r="G145" s="144"/>
      <c r="H145" s="144"/>
      <c r="I145" s="144"/>
    </row>
    <row r="146" spans="1:9" x14ac:dyDescent="0.25">
      <c r="A146" s="144"/>
      <c r="B146" s="144"/>
      <c r="C146" s="144"/>
      <c r="D146" s="144"/>
      <c r="E146" s="144"/>
      <c r="F146" s="144"/>
      <c r="G146" s="144"/>
      <c r="H146" s="144"/>
      <c r="I146" s="144"/>
    </row>
    <row r="147" spans="1:9" x14ac:dyDescent="0.25">
      <c r="A147" s="144"/>
      <c r="B147" s="144"/>
      <c r="C147" s="144"/>
      <c r="D147" s="144"/>
      <c r="E147" s="144"/>
      <c r="F147" s="144"/>
      <c r="G147" s="144"/>
      <c r="H147" s="144"/>
      <c r="I147" s="144"/>
    </row>
    <row r="148" spans="1:9" x14ac:dyDescent="0.25">
      <c r="A148" s="144"/>
      <c r="B148" s="144"/>
      <c r="C148" s="144"/>
      <c r="D148" s="144"/>
      <c r="E148" s="144"/>
      <c r="F148" s="144"/>
      <c r="G148" s="144"/>
      <c r="H148" s="144"/>
      <c r="I148" s="144"/>
    </row>
    <row r="149" spans="1:9" x14ac:dyDescent="0.25">
      <c r="A149" s="144"/>
      <c r="B149" s="144"/>
      <c r="C149" s="144"/>
      <c r="D149" s="144"/>
      <c r="E149" s="144"/>
      <c r="F149" s="144"/>
      <c r="G149" s="144"/>
      <c r="H149" s="144"/>
      <c r="I149" s="144"/>
    </row>
    <row r="150" spans="1:9" x14ac:dyDescent="0.25">
      <c r="A150" s="144"/>
      <c r="B150" s="144"/>
      <c r="C150" s="144"/>
      <c r="D150" s="144"/>
      <c r="E150" s="144"/>
      <c r="F150" s="144"/>
      <c r="G150" s="144"/>
      <c r="H150" s="144"/>
      <c r="I150" s="144"/>
    </row>
    <row r="151" spans="1:9" x14ac:dyDescent="0.25">
      <c r="A151" s="144"/>
      <c r="B151" s="144"/>
      <c r="C151" s="144"/>
      <c r="D151" s="144"/>
      <c r="E151" s="144"/>
      <c r="F151" s="144"/>
      <c r="G151" s="144"/>
      <c r="H151" s="144"/>
      <c r="I151" s="144"/>
    </row>
    <row r="152" spans="1:9" x14ac:dyDescent="0.25">
      <c r="A152" s="144"/>
      <c r="B152" s="144"/>
      <c r="C152" s="144"/>
      <c r="D152" s="144"/>
      <c r="E152" s="144"/>
      <c r="F152" s="144"/>
      <c r="G152" s="144"/>
      <c r="H152" s="144"/>
      <c r="I152" s="144"/>
    </row>
    <row r="153" spans="1:9" x14ac:dyDescent="0.25">
      <c r="A153" s="144"/>
      <c r="B153" s="144"/>
      <c r="C153" s="144"/>
      <c r="D153" s="144"/>
      <c r="E153" s="144"/>
      <c r="F153" s="144"/>
      <c r="G153" s="144"/>
      <c r="H153" s="144"/>
      <c r="I153" s="144"/>
    </row>
    <row r="154" spans="1:9" x14ac:dyDescent="0.25">
      <c r="A154" s="144"/>
      <c r="B154" s="144"/>
      <c r="C154" s="144"/>
      <c r="D154" s="144"/>
      <c r="E154" s="144"/>
      <c r="F154" s="144"/>
      <c r="G154" s="144"/>
      <c r="H154" s="144"/>
      <c r="I154" s="144"/>
    </row>
    <row r="155" spans="1:9" x14ac:dyDescent="0.25">
      <c r="A155" s="144"/>
      <c r="B155" s="144"/>
      <c r="C155" s="144"/>
      <c r="D155" s="144"/>
      <c r="E155" s="144"/>
      <c r="F155" s="144"/>
      <c r="G155" s="144"/>
      <c r="H155" s="144"/>
      <c r="I155" s="144"/>
    </row>
    <row r="156" spans="1:9" x14ac:dyDescent="0.25">
      <c r="A156" s="144"/>
      <c r="B156" s="144"/>
      <c r="C156" s="144"/>
      <c r="D156" s="144"/>
      <c r="E156" s="144"/>
      <c r="F156" s="144"/>
      <c r="G156" s="144"/>
      <c r="H156" s="144"/>
      <c r="I156" s="144"/>
    </row>
    <row r="157" spans="1:9" x14ac:dyDescent="0.25">
      <c r="A157" s="144"/>
      <c r="B157" s="144"/>
      <c r="C157" s="144"/>
      <c r="D157" s="144"/>
      <c r="E157" s="144"/>
      <c r="F157" s="144"/>
      <c r="G157" s="144"/>
      <c r="H157" s="144"/>
      <c r="I157" s="144"/>
    </row>
    <row r="158" spans="1:9" x14ac:dyDescent="0.25">
      <c r="A158" s="144"/>
      <c r="B158" s="144"/>
      <c r="C158" s="144"/>
      <c r="D158" s="144"/>
      <c r="E158" s="144"/>
      <c r="F158" s="144"/>
      <c r="G158" s="144"/>
      <c r="H158" s="144"/>
      <c r="I158" s="144"/>
    </row>
    <row r="159" spans="1:9" x14ac:dyDescent="0.25">
      <c r="A159" s="144"/>
      <c r="B159" s="144"/>
      <c r="C159" s="144"/>
      <c r="D159" s="144"/>
      <c r="E159" s="144"/>
      <c r="F159" s="144"/>
      <c r="G159" s="144"/>
      <c r="H159" s="144"/>
      <c r="I159" s="144"/>
    </row>
    <row r="160" spans="1:9" x14ac:dyDescent="0.25">
      <c r="A160" s="144"/>
      <c r="B160" s="144"/>
      <c r="C160" s="144"/>
      <c r="D160" s="144"/>
      <c r="E160" s="144"/>
      <c r="F160" s="144"/>
      <c r="G160" s="144"/>
      <c r="H160" s="144"/>
      <c r="I160" s="144"/>
    </row>
    <row r="161" spans="1:9" x14ac:dyDescent="0.25">
      <c r="A161" s="144"/>
      <c r="B161" s="144"/>
      <c r="C161" s="144"/>
      <c r="D161" s="144"/>
      <c r="E161" s="144"/>
      <c r="F161" s="144"/>
      <c r="G161" s="144"/>
      <c r="H161" s="144"/>
      <c r="I161" s="144"/>
    </row>
    <row r="162" spans="1:9" x14ac:dyDescent="0.25">
      <c r="A162" s="144"/>
      <c r="B162" s="144"/>
      <c r="C162" s="144"/>
      <c r="D162" s="144"/>
      <c r="E162" s="144"/>
      <c r="F162" s="144"/>
      <c r="G162" s="144"/>
      <c r="H162" s="144"/>
      <c r="I162" s="144"/>
    </row>
    <row r="163" spans="1:9" x14ac:dyDescent="0.25">
      <c r="A163" s="144"/>
      <c r="B163" s="144"/>
      <c r="C163" s="144"/>
      <c r="D163" s="144"/>
      <c r="E163" s="144"/>
      <c r="F163" s="144"/>
      <c r="G163" s="144"/>
      <c r="H163" s="144"/>
      <c r="I163" s="144"/>
    </row>
    <row r="164" spans="1:9" x14ac:dyDescent="0.25">
      <c r="A164" s="144"/>
      <c r="B164" s="144"/>
      <c r="C164" s="144"/>
      <c r="D164" s="144"/>
      <c r="E164" s="144"/>
      <c r="F164" s="144"/>
      <c r="G164" s="144"/>
      <c r="H164" s="144"/>
      <c r="I164" s="144"/>
    </row>
    <row r="165" spans="1:9" x14ac:dyDescent="0.25">
      <c r="A165" s="144"/>
      <c r="B165" s="144"/>
      <c r="C165" s="144"/>
      <c r="D165" s="144"/>
      <c r="E165" s="144"/>
      <c r="F165" s="144"/>
      <c r="G165" s="144"/>
      <c r="H165" s="144"/>
      <c r="I165" s="144"/>
    </row>
    <row r="166" spans="1:9" x14ac:dyDescent="0.25">
      <c r="A166" s="144"/>
      <c r="B166" s="144"/>
      <c r="C166" s="144"/>
      <c r="D166" s="144"/>
      <c r="E166" s="144"/>
      <c r="F166" s="144"/>
      <c r="G166" s="144"/>
      <c r="H166" s="144"/>
      <c r="I166" s="144"/>
    </row>
    <row r="167" spans="1:9" x14ac:dyDescent="0.25">
      <c r="A167" s="144"/>
      <c r="B167" s="144"/>
      <c r="C167" s="144"/>
      <c r="D167" s="144"/>
      <c r="E167" s="144"/>
      <c r="F167" s="144"/>
      <c r="G167" s="144"/>
      <c r="H167" s="144"/>
      <c r="I167" s="144"/>
    </row>
    <row r="168" spans="1:9" x14ac:dyDescent="0.25">
      <c r="A168" s="144"/>
      <c r="B168" s="144"/>
      <c r="C168" s="144"/>
      <c r="D168" s="144"/>
      <c r="E168" s="144"/>
      <c r="F168" s="144"/>
      <c r="G168" s="144"/>
      <c r="H168" s="144"/>
      <c r="I168" s="144"/>
    </row>
    <row r="169" spans="1:9" x14ac:dyDescent="0.25">
      <c r="A169" s="144"/>
      <c r="B169" s="144"/>
      <c r="C169" s="144"/>
      <c r="D169" s="144"/>
      <c r="E169" s="144"/>
      <c r="F169" s="144"/>
      <c r="G169" s="144"/>
      <c r="H169" s="144"/>
      <c r="I169" s="144"/>
    </row>
    <row r="170" spans="1:9" x14ac:dyDescent="0.25">
      <c r="A170" s="144"/>
      <c r="B170" s="144"/>
      <c r="C170" s="144"/>
      <c r="D170" s="144"/>
      <c r="E170" s="144"/>
      <c r="F170" s="144"/>
      <c r="G170" s="144"/>
      <c r="H170" s="144"/>
      <c r="I170" s="144"/>
    </row>
    <row r="171" spans="1:9" x14ac:dyDescent="0.25">
      <c r="A171" s="144"/>
      <c r="B171" s="144"/>
      <c r="C171" s="144"/>
      <c r="D171" s="144"/>
      <c r="E171" s="144"/>
      <c r="F171" s="144"/>
      <c r="G171" s="144"/>
      <c r="H171" s="144"/>
      <c r="I171" s="144"/>
    </row>
    <row r="172" spans="1:9" x14ac:dyDescent="0.25">
      <c r="A172" s="144"/>
      <c r="B172" s="144"/>
      <c r="C172" s="144"/>
      <c r="D172" s="144"/>
      <c r="E172" s="144"/>
      <c r="F172" s="144"/>
      <c r="G172" s="144"/>
      <c r="H172" s="144"/>
      <c r="I172" s="144"/>
    </row>
    <row r="173" spans="1:9" x14ac:dyDescent="0.25">
      <c r="A173" s="144"/>
      <c r="B173" s="144"/>
      <c r="C173" s="144"/>
      <c r="D173" s="144"/>
      <c r="E173" s="144"/>
      <c r="F173" s="144"/>
      <c r="G173" s="144"/>
      <c r="H173" s="144"/>
      <c r="I173" s="144"/>
    </row>
    <row r="174" spans="1:9" x14ac:dyDescent="0.25">
      <c r="A174" s="144"/>
      <c r="B174" s="144"/>
      <c r="C174" s="144"/>
      <c r="D174" s="144"/>
      <c r="E174" s="144"/>
      <c r="F174" s="144"/>
      <c r="G174" s="144"/>
      <c r="H174" s="144"/>
      <c r="I174" s="144"/>
    </row>
    <row r="175" spans="1:9" x14ac:dyDescent="0.25">
      <c r="A175" s="144"/>
      <c r="B175" s="144"/>
      <c r="C175" s="144"/>
      <c r="D175" s="144"/>
      <c r="E175" s="144"/>
      <c r="F175" s="144"/>
      <c r="G175" s="144"/>
      <c r="H175" s="144"/>
      <c r="I175" s="144"/>
    </row>
    <row r="176" spans="1:9" x14ac:dyDescent="0.25">
      <c r="A176" s="144"/>
      <c r="B176" s="144"/>
      <c r="C176" s="144"/>
      <c r="D176" s="144"/>
      <c r="E176" s="144"/>
      <c r="F176" s="144"/>
      <c r="G176" s="144"/>
      <c r="H176" s="144"/>
      <c r="I176" s="144"/>
    </row>
    <row r="177" spans="1:9" x14ac:dyDescent="0.25">
      <c r="A177" s="144"/>
      <c r="B177" s="144"/>
      <c r="C177" s="144"/>
      <c r="D177" s="144"/>
      <c r="E177" s="144"/>
      <c r="F177" s="144"/>
      <c r="G177" s="144"/>
      <c r="H177" s="144"/>
      <c r="I177" s="144"/>
    </row>
    <row r="178" spans="1:9" x14ac:dyDescent="0.25">
      <c r="A178" s="144"/>
      <c r="B178" s="144"/>
      <c r="C178" s="144"/>
      <c r="D178" s="144"/>
      <c r="E178" s="144"/>
      <c r="F178" s="144"/>
      <c r="G178" s="144"/>
      <c r="H178" s="144"/>
      <c r="I178" s="144"/>
    </row>
    <row r="179" spans="1:9" x14ac:dyDescent="0.25">
      <c r="A179" s="144"/>
      <c r="B179" s="144"/>
      <c r="C179" s="144"/>
      <c r="D179" s="144"/>
      <c r="E179" s="144"/>
      <c r="F179" s="144"/>
      <c r="G179" s="144"/>
      <c r="H179" s="144"/>
      <c r="I179" s="144"/>
    </row>
    <row r="180" spans="1:9" x14ac:dyDescent="0.25">
      <c r="A180" s="144"/>
      <c r="B180" s="144"/>
      <c r="C180" s="144"/>
      <c r="D180" s="144"/>
      <c r="E180" s="144"/>
      <c r="F180" s="144"/>
      <c r="G180" s="144"/>
      <c r="H180" s="144"/>
      <c r="I180" s="144"/>
    </row>
    <row r="181" spans="1:9" x14ac:dyDescent="0.25">
      <c r="A181" s="144"/>
      <c r="B181" s="144"/>
      <c r="C181" s="144"/>
      <c r="D181" s="144"/>
      <c r="E181" s="144"/>
      <c r="F181" s="144"/>
      <c r="G181" s="144"/>
      <c r="H181" s="144"/>
      <c r="I181" s="144"/>
    </row>
    <row r="182" spans="1:9" x14ac:dyDescent="0.25">
      <c r="A182" s="144"/>
      <c r="B182" s="144"/>
      <c r="C182" s="144"/>
      <c r="D182" s="144"/>
      <c r="E182" s="144"/>
      <c r="F182" s="144"/>
      <c r="G182" s="144"/>
      <c r="H182" s="144"/>
      <c r="I182" s="144"/>
    </row>
    <row r="183" spans="1:9" x14ac:dyDescent="0.25">
      <c r="A183" s="144"/>
      <c r="B183" s="144"/>
      <c r="C183" s="144"/>
      <c r="D183" s="144"/>
      <c r="E183" s="144"/>
      <c r="F183" s="144"/>
      <c r="G183" s="144"/>
      <c r="H183" s="144"/>
      <c r="I183" s="144"/>
    </row>
    <row r="184" spans="1:9" x14ac:dyDescent="0.25">
      <c r="A184" s="144"/>
      <c r="B184" s="144"/>
      <c r="C184" s="144"/>
      <c r="D184" s="144"/>
      <c r="E184" s="144"/>
      <c r="F184" s="144"/>
      <c r="G184" s="144"/>
      <c r="H184" s="144"/>
      <c r="I184" s="144"/>
    </row>
    <row r="185" spans="1:9" x14ac:dyDescent="0.25">
      <c r="A185" s="144"/>
      <c r="B185" s="144"/>
      <c r="C185" s="144"/>
      <c r="D185" s="144"/>
      <c r="E185" s="144"/>
      <c r="F185" s="144"/>
      <c r="G185" s="144"/>
      <c r="H185" s="144"/>
      <c r="I185" s="144"/>
    </row>
    <row r="186" spans="1:9" x14ac:dyDescent="0.25">
      <c r="A186" s="144"/>
      <c r="B186" s="144"/>
      <c r="C186" s="144"/>
      <c r="D186" s="144"/>
      <c r="E186" s="144"/>
      <c r="F186" s="144"/>
      <c r="G186" s="144"/>
      <c r="H186" s="144"/>
      <c r="I186" s="144"/>
    </row>
    <row r="187" spans="1:9" x14ac:dyDescent="0.25">
      <c r="A187" s="144"/>
      <c r="B187" s="144"/>
      <c r="C187" s="144"/>
      <c r="D187" s="144"/>
      <c r="E187" s="144"/>
      <c r="F187" s="144"/>
      <c r="G187" s="144"/>
      <c r="H187" s="144"/>
      <c r="I187" s="144"/>
    </row>
    <row r="188" spans="1:9" x14ac:dyDescent="0.25">
      <c r="A188" s="144"/>
      <c r="B188" s="144"/>
      <c r="C188" s="144"/>
      <c r="D188" s="144"/>
      <c r="E188" s="144"/>
      <c r="F188" s="144"/>
      <c r="G188" s="144"/>
      <c r="H188" s="144"/>
      <c r="I188" s="144"/>
    </row>
    <row r="189" spans="1:9" x14ac:dyDescent="0.25">
      <c r="A189" s="144"/>
      <c r="B189" s="144"/>
      <c r="C189" s="144"/>
      <c r="D189" s="144"/>
      <c r="E189" s="144"/>
      <c r="F189" s="144"/>
      <c r="G189" s="144"/>
      <c r="H189" s="144"/>
      <c r="I189" s="144"/>
    </row>
    <row r="190" spans="1:9" x14ac:dyDescent="0.25">
      <c r="A190" s="144"/>
      <c r="B190" s="144"/>
      <c r="C190" s="144"/>
      <c r="D190" s="144"/>
      <c r="E190" s="144"/>
      <c r="F190" s="144"/>
      <c r="G190" s="144"/>
      <c r="H190" s="144"/>
      <c r="I190" s="144"/>
    </row>
    <row r="191" spans="1:9" x14ac:dyDescent="0.25">
      <c r="A191" s="144"/>
      <c r="B191" s="144"/>
      <c r="C191" s="144"/>
      <c r="D191" s="144"/>
      <c r="E191" s="144"/>
      <c r="F191" s="144"/>
      <c r="G191" s="144"/>
      <c r="H191" s="144"/>
      <c r="I191" s="144"/>
    </row>
    <row r="192" spans="1:9" x14ac:dyDescent="0.25">
      <c r="A192" s="144"/>
      <c r="B192" s="144"/>
      <c r="C192" s="144"/>
      <c r="D192" s="144"/>
      <c r="E192" s="144"/>
      <c r="F192" s="144"/>
      <c r="G192" s="144"/>
      <c r="H192" s="144"/>
      <c r="I192" s="144"/>
    </row>
    <row r="193" spans="1:9" x14ac:dyDescent="0.25">
      <c r="A193" s="144"/>
      <c r="B193" s="144"/>
      <c r="C193" s="144"/>
      <c r="D193" s="144"/>
      <c r="E193" s="144"/>
      <c r="F193" s="144"/>
      <c r="G193" s="144"/>
      <c r="H193" s="144"/>
      <c r="I193" s="144"/>
    </row>
    <row r="194" spans="1:9" x14ac:dyDescent="0.25">
      <c r="A194" s="144"/>
      <c r="B194" s="144"/>
      <c r="C194" s="144"/>
      <c r="D194" s="144"/>
      <c r="E194" s="144"/>
      <c r="F194" s="144"/>
      <c r="G194" s="144"/>
      <c r="H194" s="144"/>
      <c r="I194" s="144"/>
    </row>
    <row r="195" spans="1:9" x14ac:dyDescent="0.25">
      <c r="A195" s="144"/>
      <c r="B195" s="144"/>
      <c r="C195" s="144"/>
      <c r="D195" s="144"/>
      <c r="E195" s="144"/>
      <c r="F195" s="144"/>
      <c r="G195" s="144"/>
      <c r="H195" s="144"/>
      <c r="I195" s="144"/>
    </row>
    <row r="196" spans="1:9" x14ac:dyDescent="0.25">
      <c r="A196" s="144"/>
      <c r="B196" s="144"/>
      <c r="C196" s="144"/>
      <c r="D196" s="144"/>
      <c r="E196" s="144"/>
      <c r="F196" s="144"/>
      <c r="G196" s="144"/>
      <c r="H196" s="144"/>
      <c r="I196" s="144"/>
    </row>
    <row r="197" spans="1:9" x14ac:dyDescent="0.25">
      <c r="A197" s="144"/>
      <c r="B197" s="144"/>
      <c r="C197" s="144"/>
      <c r="D197" s="144"/>
      <c r="E197" s="144"/>
      <c r="F197" s="144"/>
      <c r="G197" s="144"/>
      <c r="H197" s="144"/>
      <c r="I197" s="144"/>
    </row>
    <row r="198" spans="1:9" x14ac:dyDescent="0.25">
      <c r="A198" s="144"/>
      <c r="B198" s="144"/>
      <c r="C198" s="144"/>
      <c r="D198" s="144"/>
      <c r="E198" s="144"/>
      <c r="F198" s="144"/>
      <c r="G198" s="144"/>
      <c r="H198" s="144"/>
      <c r="I198" s="144"/>
    </row>
    <row r="199" spans="1:9" x14ac:dyDescent="0.25">
      <c r="A199" s="144"/>
      <c r="B199" s="144"/>
      <c r="C199" s="144"/>
      <c r="D199" s="144"/>
      <c r="E199" s="144"/>
      <c r="F199" s="144"/>
      <c r="G199" s="144"/>
      <c r="H199" s="144"/>
      <c r="I199" s="144"/>
    </row>
    <row r="200" spans="1:9" x14ac:dyDescent="0.25">
      <c r="A200" s="144"/>
      <c r="B200" s="144"/>
      <c r="C200" s="144"/>
      <c r="D200" s="144"/>
      <c r="E200" s="144"/>
      <c r="F200" s="144"/>
      <c r="G200" s="144"/>
      <c r="H200" s="144"/>
      <c r="I200" s="144"/>
    </row>
    <row r="201" spans="1:9" x14ac:dyDescent="0.25">
      <c r="A201" s="144"/>
      <c r="B201" s="144"/>
      <c r="C201" s="144"/>
      <c r="D201" s="144"/>
      <c r="E201" s="144"/>
      <c r="F201" s="144"/>
      <c r="G201" s="144"/>
      <c r="H201" s="144"/>
      <c r="I201" s="144"/>
    </row>
    <row r="202" spans="1:9" x14ac:dyDescent="0.25">
      <c r="A202" s="144"/>
      <c r="B202" s="144"/>
      <c r="C202" s="144"/>
      <c r="D202" s="144"/>
      <c r="E202" s="144"/>
      <c r="F202" s="144"/>
      <c r="G202" s="144"/>
      <c r="H202" s="144"/>
      <c r="I202" s="144"/>
    </row>
    <row r="203" spans="1:9" x14ac:dyDescent="0.25">
      <c r="A203" s="144"/>
      <c r="B203" s="144"/>
      <c r="C203" s="144"/>
      <c r="D203" s="144"/>
      <c r="E203" s="144"/>
      <c r="F203" s="144"/>
      <c r="G203" s="144"/>
      <c r="H203" s="144"/>
      <c r="I203" s="144"/>
    </row>
    <row r="204" spans="1:9" x14ac:dyDescent="0.25">
      <c r="A204" s="144"/>
      <c r="B204" s="144"/>
      <c r="C204" s="144"/>
      <c r="D204" s="144"/>
      <c r="E204" s="144"/>
      <c r="F204" s="144"/>
      <c r="G204" s="144"/>
      <c r="H204" s="144"/>
      <c r="I204" s="144"/>
    </row>
    <row r="205" spans="1:9" x14ac:dyDescent="0.25">
      <c r="A205" s="144"/>
      <c r="B205" s="144"/>
      <c r="C205" s="144"/>
      <c r="D205" s="144"/>
      <c r="E205" s="144"/>
      <c r="F205" s="144"/>
      <c r="G205" s="144"/>
      <c r="H205" s="144"/>
      <c r="I205" s="144"/>
    </row>
    <row r="206" spans="1:9" x14ac:dyDescent="0.25">
      <c r="A206" s="144"/>
      <c r="B206" s="144"/>
      <c r="C206" s="144"/>
      <c r="D206" s="144"/>
      <c r="E206" s="144"/>
      <c r="F206" s="144"/>
      <c r="G206" s="144"/>
      <c r="H206" s="144"/>
      <c r="I206" s="144"/>
    </row>
    <row r="207" spans="1:9" x14ac:dyDescent="0.25">
      <c r="A207" s="144"/>
      <c r="B207" s="144"/>
      <c r="C207" s="144"/>
      <c r="D207" s="144"/>
      <c r="E207" s="144"/>
      <c r="F207" s="144"/>
      <c r="G207" s="144"/>
      <c r="H207" s="144"/>
      <c r="I207" s="144"/>
    </row>
    <row r="208" spans="1:9" x14ac:dyDescent="0.25">
      <c r="A208" s="144"/>
      <c r="B208" s="144"/>
      <c r="C208" s="144"/>
      <c r="D208" s="144"/>
      <c r="E208" s="144"/>
      <c r="F208" s="144"/>
      <c r="G208" s="144"/>
      <c r="H208" s="144"/>
      <c r="I208" s="144"/>
    </row>
    <row r="209" spans="1:9" x14ac:dyDescent="0.25">
      <c r="A209" s="144"/>
      <c r="B209" s="144"/>
      <c r="C209" s="144"/>
      <c r="D209" s="144"/>
      <c r="E209" s="144"/>
      <c r="F209" s="144"/>
      <c r="G209" s="144"/>
      <c r="H209" s="144"/>
      <c r="I209" s="144"/>
    </row>
    <row r="210" spans="1:9" x14ac:dyDescent="0.25">
      <c r="A210" s="144"/>
      <c r="B210" s="144"/>
      <c r="C210" s="144"/>
      <c r="D210" s="144"/>
      <c r="E210" s="144"/>
      <c r="F210" s="144"/>
      <c r="G210" s="144"/>
      <c r="H210" s="144"/>
      <c r="I210" s="144"/>
    </row>
    <row r="211" spans="1:9" x14ac:dyDescent="0.25">
      <c r="A211" s="144"/>
      <c r="B211" s="144"/>
      <c r="C211" s="144"/>
      <c r="D211" s="144"/>
      <c r="E211" s="144"/>
      <c r="F211" s="144"/>
      <c r="G211" s="144"/>
      <c r="H211" s="144"/>
      <c r="I211" s="144"/>
    </row>
    <row r="212" spans="1:9" x14ac:dyDescent="0.25">
      <c r="A212" s="144"/>
      <c r="B212" s="144"/>
      <c r="C212" s="144"/>
      <c r="D212" s="144"/>
      <c r="E212" s="144"/>
      <c r="F212" s="144"/>
      <c r="G212" s="144"/>
      <c r="H212" s="144"/>
      <c r="I212" s="144"/>
    </row>
    <row r="213" spans="1:9" x14ac:dyDescent="0.25">
      <c r="A213" s="144"/>
      <c r="B213" s="144"/>
      <c r="C213" s="144"/>
      <c r="D213" s="144"/>
      <c r="E213" s="144"/>
      <c r="F213" s="144"/>
      <c r="G213" s="144"/>
      <c r="H213" s="144"/>
      <c r="I213" s="144"/>
    </row>
    <row r="214" spans="1:9" x14ac:dyDescent="0.25">
      <c r="A214" s="144"/>
      <c r="B214" s="144"/>
      <c r="C214" s="144"/>
      <c r="D214" s="144"/>
      <c r="E214" s="144"/>
      <c r="F214" s="144"/>
      <c r="G214" s="144"/>
      <c r="H214" s="144"/>
      <c r="I214" s="144"/>
    </row>
    <row r="215" spans="1:9" x14ac:dyDescent="0.25">
      <c r="A215" s="144"/>
      <c r="B215" s="144"/>
      <c r="C215" s="144"/>
      <c r="D215" s="144"/>
      <c r="E215" s="144"/>
      <c r="F215" s="144"/>
      <c r="G215" s="144"/>
      <c r="H215" s="144"/>
      <c r="I215" s="144"/>
    </row>
    <row r="216" spans="1:9" x14ac:dyDescent="0.25">
      <c r="A216" s="144"/>
      <c r="B216" s="144"/>
      <c r="C216" s="144"/>
      <c r="D216" s="144"/>
      <c r="E216" s="144"/>
      <c r="F216" s="144"/>
      <c r="G216" s="144"/>
      <c r="H216" s="144"/>
      <c r="I216" s="144"/>
    </row>
    <row r="217" spans="1:9" x14ac:dyDescent="0.25">
      <c r="A217" s="144"/>
      <c r="B217" s="144"/>
      <c r="C217" s="144"/>
      <c r="D217" s="144"/>
      <c r="E217" s="144"/>
      <c r="F217" s="144"/>
      <c r="G217" s="144"/>
      <c r="H217" s="144"/>
      <c r="I217" s="144"/>
    </row>
    <row r="218" spans="1:9" x14ac:dyDescent="0.25">
      <c r="A218" s="144"/>
      <c r="B218" s="144"/>
      <c r="C218" s="144"/>
      <c r="D218" s="144"/>
      <c r="E218" s="144"/>
      <c r="F218" s="144"/>
      <c r="G218" s="144"/>
      <c r="H218" s="144"/>
      <c r="I218" s="144"/>
    </row>
    <row r="219" spans="1:9" x14ac:dyDescent="0.25">
      <c r="A219" s="144"/>
      <c r="B219" s="144"/>
      <c r="C219" s="144"/>
      <c r="D219" s="144"/>
      <c r="E219" s="144"/>
      <c r="F219" s="144"/>
      <c r="G219" s="144"/>
      <c r="H219" s="144"/>
      <c r="I219" s="144"/>
    </row>
    <row r="220" spans="1:9" x14ac:dyDescent="0.25">
      <c r="A220" s="144"/>
      <c r="B220" s="144"/>
      <c r="C220" s="144"/>
      <c r="D220" s="144"/>
      <c r="E220" s="144"/>
      <c r="F220" s="144"/>
      <c r="G220" s="144"/>
      <c r="H220" s="144"/>
      <c r="I220" s="144"/>
    </row>
    <row r="221" spans="1:9" x14ac:dyDescent="0.25">
      <c r="A221" s="144"/>
      <c r="B221" s="144"/>
      <c r="C221" s="144"/>
      <c r="D221" s="144"/>
      <c r="E221" s="144"/>
      <c r="F221" s="144"/>
      <c r="G221" s="144"/>
      <c r="H221" s="144"/>
      <c r="I221" s="144"/>
    </row>
    <row r="222" spans="1:9" x14ac:dyDescent="0.25">
      <c r="A222" s="144"/>
      <c r="B222" s="144"/>
      <c r="C222" s="144"/>
      <c r="D222" s="144"/>
      <c r="E222" s="144"/>
      <c r="F222" s="144"/>
      <c r="G222" s="144"/>
      <c r="H222" s="144"/>
      <c r="I222" s="144"/>
    </row>
    <row r="223" spans="1:9" x14ac:dyDescent="0.25">
      <c r="A223" s="144"/>
      <c r="B223" s="144"/>
      <c r="C223" s="144"/>
      <c r="D223" s="144"/>
      <c r="E223" s="144"/>
      <c r="F223" s="144"/>
      <c r="G223" s="144"/>
      <c r="H223" s="144"/>
      <c r="I223" s="144"/>
    </row>
    <row r="224" spans="1:9" x14ac:dyDescent="0.25">
      <c r="A224" s="144"/>
      <c r="B224" s="144"/>
      <c r="C224" s="144"/>
      <c r="D224" s="144"/>
      <c r="E224" s="144"/>
      <c r="F224" s="144"/>
      <c r="G224" s="144"/>
      <c r="H224" s="144"/>
      <c r="I224" s="144"/>
    </row>
    <row r="225" spans="1:9" x14ac:dyDescent="0.25">
      <c r="A225" s="144"/>
      <c r="B225" s="144"/>
      <c r="C225" s="144"/>
      <c r="D225" s="144"/>
      <c r="E225" s="144"/>
      <c r="F225" s="144"/>
      <c r="G225" s="144"/>
      <c r="H225" s="144"/>
      <c r="I225" s="144"/>
    </row>
    <row r="226" spans="1:9" x14ac:dyDescent="0.25">
      <c r="A226" s="144"/>
      <c r="B226" s="144"/>
      <c r="C226" s="144"/>
      <c r="D226" s="144"/>
      <c r="E226" s="144"/>
      <c r="F226" s="144"/>
      <c r="G226" s="144"/>
      <c r="H226" s="144"/>
      <c r="I226" s="144"/>
    </row>
    <row r="227" spans="1:9" x14ac:dyDescent="0.25">
      <c r="A227" s="144"/>
      <c r="B227" s="144"/>
      <c r="C227" s="144"/>
      <c r="D227" s="144"/>
      <c r="E227" s="144"/>
      <c r="F227" s="144"/>
      <c r="G227" s="144"/>
      <c r="H227" s="144"/>
      <c r="I227" s="144"/>
    </row>
    <row r="228" spans="1:9" x14ac:dyDescent="0.25">
      <c r="A228" s="144"/>
      <c r="B228" s="144"/>
      <c r="C228" s="144"/>
      <c r="D228" s="144"/>
      <c r="E228" s="144"/>
      <c r="F228" s="144"/>
      <c r="G228" s="144"/>
      <c r="H228" s="144"/>
      <c r="I228" s="144"/>
    </row>
    <row r="229" spans="1:9" x14ac:dyDescent="0.25">
      <c r="A229" s="144"/>
      <c r="B229" s="144"/>
      <c r="C229" s="144"/>
      <c r="D229" s="144"/>
      <c r="E229" s="144"/>
      <c r="F229" s="144"/>
      <c r="G229" s="144"/>
      <c r="H229" s="144"/>
      <c r="I229" s="144"/>
    </row>
    <row r="230" spans="1:9" x14ac:dyDescent="0.25">
      <c r="A230" s="144"/>
      <c r="B230" s="144"/>
      <c r="C230" s="144"/>
      <c r="D230" s="144"/>
      <c r="E230" s="144"/>
      <c r="F230" s="144"/>
      <c r="G230" s="144"/>
      <c r="H230" s="144"/>
      <c r="I230" s="144"/>
    </row>
    <row r="231" spans="1:9" x14ac:dyDescent="0.25">
      <c r="A231" s="144"/>
      <c r="B231" s="144"/>
      <c r="C231" s="144"/>
      <c r="D231" s="144"/>
      <c r="E231" s="144"/>
      <c r="F231" s="144"/>
      <c r="G231" s="144"/>
      <c r="H231" s="144"/>
      <c r="I231" s="144"/>
    </row>
    <row r="232" spans="1:9" x14ac:dyDescent="0.25">
      <c r="A232" s="144"/>
      <c r="B232" s="144"/>
      <c r="C232" s="144"/>
      <c r="D232" s="144"/>
      <c r="E232" s="144"/>
      <c r="F232" s="144"/>
      <c r="G232" s="144"/>
      <c r="H232" s="144"/>
      <c r="I232" s="144"/>
    </row>
    <row r="233" spans="1:9" x14ac:dyDescent="0.25">
      <c r="A233" s="144"/>
      <c r="B233" s="144"/>
      <c r="C233" s="144"/>
      <c r="D233" s="144"/>
      <c r="E233" s="144"/>
      <c r="F233" s="144"/>
      <c r="G233" s="144"/>
      <c r="H233" s="144"/>
      <c r="I233" s="144"/>
    </row>
    <row r="234" spans="1:9" x14ac:dyDescent="0.25">
      <c r="A234" s="144"/>
      <c r="B234" s="144"/>
      <c r="C234" s="144"/>
      <c r="D234" s="144"/>
      <c r="E234" s="144"/>
      <c r="F234" s="144"/>
      <c r="G234" s="144"/>
      <c r="H234" s="144"/>
      <c r="I234" s="144"/>
    </row>
    <row r="235" spans="1:9" x14ac:dyDescent="0.25">
      <c r="A235" s="144"/>
      <c r="B235" s="144"/>
      <c r="C235" s="144"/>
      <c r="D235" s="144"/>
      <c r="E235" s="144"/>
      <c r="F235" s="144"/>
      <c r="G235" s="144"/>
      <c r="H235" s="144"/>
      <c r="I235" s="144"/>
    </row>
    <row r="236" spans="1:9" x14ac:dyDescent="0.25">
      <c r="A236" s="144"/>
      <c r="B236" s="144"/>
      <c r="C236" s="144"/>
      <c r="D236" s="144"/>
      <c r="E236" s="144"/>
      <c r="F236" s="144"/>
      <c r="G236" s="144"/>
      <c r="H236" s="144"/>
      <c r="I236" s="144"/>
    </row>
    <row r="237" spans="1:9" x14ac:dyDescent="0.25">
      <c r="A237" s="144"/>
      <c r="B237" s="144"/>
      <c r="C237" s="144"/>
      <c r="D237" s="144"/>
      <c r="E237" s="144"/>
      <c r="F237" s="144"/>
      <c r="G237" s="144"/>
      <c r="H237" s="144"/>
      <c r="I237" s="144"/>
    </row>
    <row r="238" spans="1:9" x14ac:dyDescent="0.25">
      <c r="A238" s="144"/>
      <c r="B238" s="144"/>
      <c r="C238" s="144"/>
      <c r="D238" s="144"/>
      <c r="E238" s="144"/>
      <c r="F238" s="144"/>
      <c r="G238" s="144"/>
      <c r="H238" s="144"/>
      <c r="I238" s="144"/>
    </row>
    <row r="239" spans="1:9" x14ac:dyDescent="0.25">
      <c r="A239" s="144"/>
      <c r="B239" s="144"/>
      <c r="C239" s="144"/>
      <c r="D239" s="144"/>
      <c r="E239" s="144"/>
      <c r="F239" s="144"/>
      <c r="G239" s="144"/>
      <c r="H239" s="144"/>
      <c r="I239" s="144"/>
    </row>
    <row r="240" spans="1:9" x14ac:dyDescent="0.25">
      <c r="A240" s="144"/>
      <c r="B240" s="144"/>
      <c r="C240" s="144"/>
      <c r="D240" s="144"/>
      <c r="E240" s="144"/>
      <c r="F240" s="144"/>
      <c r="G240" s="144"/>
      <c r="H240" s="144"/>
      <c r="I240" s="144"/>
    </row>
    <row r="241" spans="1:9" x14ac:dyDescent="0.25">
      <c r="A241" s="144"/>
      <c r="B241" s="144"/>
      <c r="C241" s="144"/>
      <c r="D241" s="144"/>
      <c r="E241" s="144"/>
      <c r="F241" s="144"/>
      <c r="G241" s="144"/>
      <c r="H241" s="144"/>
      <c r="I241" s="144"/>
    </row>
    <row r="242" spans="1:9" x14ac:dyDescent="0.25">
      <c r="A242" s="144"/>
      <c r="B242" s="144"/>
      <c r="C242" s="144"/>
      <c r="D242" s="144"/>
      <c r="E242" s="144"/>
      <c r="F242" s="144"/>
      <c r="G242" s="144"/>
      <c r="H242" s="144"/>
      <c r="I242" s="144"/>
    </row>
    <row r="243" spans="1:9" x14ac:dyDescent="0.25">
      <c r="A243" s="144"/>
      <c r="B243" s="144"/>
      <c r="C243" s="144"/>
      <c r="D243" s="144"/>
      <c r="E243" s="144"/>
      <c r="F243" s="144"/>
      <c r="G243" s="144"/>
      <c r="H243" s="144"/>
      <c r="I243" s="144"/>
    </row>
    <row r="244" spans="1:9" x14ac:dyDescent="0.25">
      <c r="A244" s="144"/>
      <c r="B244" s="144"/>
      <c r="C244" s="144"/>
      <c r="D244" s="144"/>
      <c r="E244" s="144"/>
      <c r="F244" s="144"/>
      <c r="G244" s="144"/>
      <c r="H244" s="144"/>
      <c r="I244" s="144"/>
    </row>
    <row r="245" spans="1:9" x14ac:dyDescent="0.25">
      <c r="A245" s="144"/>
      <c r="B245" s="144"/>
      <c r="C245" s="144"/>
      <c r="D245" s="144"/>
      <c r="E245" s="144"/>
      <c r="F245" s="144"/>
      <c r="G245" s="144"/>
      <c r="H245" s="144"/>
      <c r="I245" s="144"/>
    </row>
    <row r="246" spans="1:9" x14ac:dyDescent="0.25">
      <c r="A246" s="144"/>
      <c r="B246" s="144"/>
      <c r="C246" s="144"/>
      <c r="D246" s="144"/>
      <c r="E246" s="144"/>
      <c r="F246" s="144"/>
      <c r="G246" s="144"/>
      <c r="H246" s="144"/>
      <c r="I246" s="144"/>
    </row>
    <row r="247" spans="1:9" x14ac:dyDescent="0.25">
      <c r="A247" s="144"/>
      <c r="B247" s="144"/>
      <c r="C247" s="144"/>
      <c r="D247" s="144"/>
      <c r="E247" s="144"/>
      <c r="F247" s="144"/>
      <c r="G247" s="144"/>
      <c r="H247" s="144"/>
      <c r="I247" s="144"/>
    </row>
    <row r="248" spans="1:9" x14ac:dyDescent="0.25">
      <c r="A248" s="144"/>
      <c r="B248" s="144"/>
      <c r="C248" s="144"/>
      <c r="D248" s="144"/>
      <c r="E248" s="144"/>
      <c r="F248" s="144"/>
      <c r="G248" s="144"/>
      <c r="H248" s="144"/>
      <c r="I248" s="144"/>
    </row>
    <row r="249" spans="1:9" x14ac:dyDescent="0.25">
      <c r="A249" s="144"/>
      <c r="B249" s="144"/>
      <c r="C249" s="144"/>
      <c r="D249" s="144"/>
      <c r="E249" s="144"/>
      <c r="F249" s="144"/>
      <c r="G249" s="144"/>
      <c r="H249" s="144"/>
      <c r="I249" s="144"/>
    </row>
    <row r="250" spans="1:9" x14ac:dyDescent="0.25">
      <c r="A250" s="144"/>
      <c r="B250" s="144"/>
      <c r="C250" s="144"/>
      <c r="D250" s="144"/>
      <c r="E250" s="144"/>
      <c r="F250" s="144"/>
      <c r="G250" s="144"/>
      <c r="H250" s="144"/>
      <c r="I250" s="144"/>
    </row>
    <row r="251" spans="1:9" x14ac:dyDescent="0.25">
      <c r="A251" s="144"/>
      <c r="B251" s="144"/>
      <c r="C251" s="144"/>
      <c r="D251" s="144"/>
      <c r="E251" s="144"/>
      <c r="F251" s="144"/>
      <c r="G251" s="144"/>
      <c r="H251" s="144"/>
      <c r="I251" s="144"/>
    </row>
    <row r="252" spans="1:9" x14ac:dyDescent="0.25">
      <c r="A252" s="144"/>
      <c r="B252" s="144"/>
      <c r="C252" s="144"/>
      <c r="D252" s="144"/>
      <c r="E252" s="144"/>
      <c r="F252" s="144"/>
      <c r="G252" s="144"/>
      <c r="H252" s="144"/>
      <c r="I252" s="144"/>
    </row>
    <row r="253" spans="1:9" x14ac:dyDescent="0.25">
      <c r="A253" s="144"/>
      <c r="B253" s="144"/>
      <c r="C253" s="144"/>
      <c r="D253" s="144"/>
      <c r="E253" s="144"/>
      <c r="F253" s="144"/>
      <c r="G253" s="144"/>
      <c r="H253" s="144"/>
      <c r="I253" s="144"/>
    </row>
    <row r="254" spans="1:9" x14ac:dyDescent="0.25">
      <c r="A254" s="144"/>
      <c r="B254" s="144"/>
      <c r="C254" s="144"/>
      <c r="D254" s="144"/>
      <c r="E254" s="144"/>
      <c r="F254" s="144"/>
      <c r="G254" s="144"/>
      <c r="H254" s="144"/>
      <c r="I254" s="144"/>
    </row>
    <row r="255" spans="1:9" x14ac:dyDescent="0.25">
      <c r="A255" s="144"/>
      <c r="B255" s="144"/>
      <c r="C255" s="144"/>
      <c r="D255" s="144"/>
      <c r="E255" s="144"/>
      <c r="F255" s="144"/>
      <c r="G255" s="144"/>
      <c r="H255" s="144"/>
      <c r="I255" s="144"/>
    </row>
    <row r="256" spans="1:9" x14ac:dyDescent="0.25">
      <c r="A256" s="144"/>
      <c r="B256" s="144"/>
      <c r="C256" s="144"/>
      <c r="D256" s="144"/>
      <c r="E256" s="144"/>
      <c r="F256" s="144"/>
      <c r="G256" s="144"/>
      <c r="H256" s="144"/>
      <c r="I256" s="144"/>
    </row>
    <row r="257" spans="1:9" x14ac:dyDescent="0.25">
      <c r="A257" s="144"/>
      <c r="B257" s="144"/>
      <c r="C257" s="144"/>
      <c r="D257" s="144"/>
      <c r="E257" s="144"/>
      <c r="F257" s="144"/>
      <c r="G257" s="144"/>
      <c r="H257" s="144"/>
      <c r="I257" s="144"/>
    </row>
    <row r="258" spans="1:9" x14ac:dyDescent="0.25">
      <c r="A258" s="144"/>
      <c r="B258" s="144"/>
      <c r="C258" s="144"/>
      <c r="D258" s="144"/>
      <c r="E258" s="144"/>
      <c r="F258" s="144"/>
      <c r="G258" s="144"/>
      <c r="H258" s="144"/>
      <c r="I258" s="144"/>
    </row>
    <row r="259" spans="1:9" x14ac:dyDescent="0.25">
      <c r="A259" s="144"/>
      <c r="B259" s="144"/>
      <c r="C259" s="144"/>
      <c r="D259" s="144"/>
      <c r="E259" s="144"/>
      <c r="F259" s="144"/>
      <c r="G259" s="144"/>
      <c r="H259" s="144"/>
      <c r="I259" s="144"/>
    </row>
    <row r="260" spans="1:9" x14ac:dyDescent="0.25">
      <c r="A260" s="144"/>
      <c r="B260" s="144"/>
      <c r="C260" s="144"/>
      <c r="D260" s="144"/>
      <c r="E260" s="144"/>
      <c r="F260" s="144"/>
      <c r="G260" s="144"/>
      <c r="H260" s="144"/>
      <c r="I260" s="144"/>
    </row>
    <row r="261" spans="1:9" x14ac:dyDescent="0.25">
      <c r="A261" s="144"/>
      <c r="B261" s="144"/>
      <c r="C261" s="144"/>
      <c r="D261" s="144"/>
      <c r="E261" s="144"/>
      <c r="F261" s="144"/>
      <c r="G261" s="144"/>
      <c r="H261" s="144"/>
      <c r="I261" s="144"/>
    </row>
    <row r="262" spans="1:9" x14ac:dyDescent="0.25">
      <c r="A262" s="144"/>
      <c r="B262" s="144"/>
      <c r="C262" s="144"/>
      <c r="D262" s="144"/>
      <c r="E262" s="144"/>
      <c r="F262" s="144"/>
      <c r="G262" s="144"/>
      <c r="H262" s="144"/>
      <c r="I262" s="144"/>
    </row>
    <row r="263" spans="1:9" x14ac:dyDescent="0.25">
      <c r="A263" s="144"/>
      <c r="B263" s="144"/>
      <c r="C263" s="144"/>
      <c r="D263" s="144"/>
      <c r="E263" s="144"/>
      <c r="F263" s="144"/>
      <c r="G263" s="144"/>
      <c r="H263" s="144"/>
      <c r="I263" s="144"/>
    </row>
    <row r="264" spans="1:9" x14ac:dyDescent="0.25">
      <c r="A264" s="144"/>
      <c r="B264" s="144"/>
      <c r="C264" s="144"/>
      <c r="D264" s="144"/>
      <c r="E264" s="144"/>
      <c r="F264" s="144"/>
      <c r="G264" s="144"/>
      <c r="H264" s="144"/>
      <c r="I264" s="144"/>
    </row>
    <row r="265" spans="1:9" x14ac:dyDescent="0.25">
      <c r="A265" s="144"/>
      <c r="B265" s="144"/>
      <c r="C265" s="144"/>
      <c r="D265" s="144"/>
      <c r="E265" s="144"/>
      <c r="F265" s="144"/>
      <c r="G265" s="144"/>
      <c r="H265" s="144"/>
      <c r="I265" s="144"/>
    </row>
    <row r="266" spans="1:9" x14ac:dyDescent="0.25">
      <c r="A266" s="144"/>
      <c r="B266" s="144"/>
      <c r="C266" s="144"/>
      <c r="D266" s="144"/>
      <c r="E266" s="144"/>
      <c r="F266" s="144"/>
      <c r="G266" s="144"/>
      <c r="H266" s="144"/>
      <c r="I266" s="144"/>
    </row>
    <row r="267" spans="1:9" x14ac:dyDescent="0.25">
      <c r="A267" s="144"/>
      <c r="B267" s="144"/>
      <c r="C267" s="144"/>
      <c r="D267" s="144"/>
      <c r="E267" s="144"/>
      <c r="F267" s="144"/>
      <c r="G267" s="144"/>
      <c r="H267" s="144"/>
      <c r="I267" s="144"/>
    </row>
    <row r="268" spans="1:9" x14ac:dyDescent="0.25">
      <c r="A268" s="144"/>
      <c r="B268" s="144"/>
      <c r="C268" s="144"/>
      <c r="D268" s="144"/>
      <c r="E268" s="144"/>
      <c r="F268" s="144"/>
      <c r="G268" s="144"/>
      <c r="H268" s="144"/>
      <c r="I268" s="144"/>
    </row>
    <row r="269" spans="1:9" x14ac:dyDescent="0.25">
      <c r="A269" s="144"/>
      <c r="B269" s="144"/>
      <c r="C269" s="144"/>
      <c r="D269" s="144"/>
      <c r="E269" s="144"/>
      <c r="F269" s="144"/>
      <c r="G269" s="144"/>
      <c r="H269" s="144"/>
      <c r="I269" s="144"/>
    </row>
    <row r="270" spans="1:9" x14ac:dyDescent="0.25">
      <c r="A270" s="144"/>
      <c r="B270" s="144"/>
      <c r="C270" s="144"/>
      <c r="D270" s="144"/>
      <c r="E270" s="144"/>
      <c r="F270" s="144"/>
      <c r="G270" s="144"/>
      <c r="H270" s="144"/>
      <c r="I270" s="144"/>
    </row>
    <row r="271" spans="1:9" x14ac:dyDescent="0.25">
      <c r="A271" s="144"/>
      <c r="B271" s="144"/>
      <c r="C271" s="144"/>
      <c r="D271" s="144"/>
      <c r="E271" s="144"/>
      <c r="F271" s="144"/>
      <c r="G271" s="144"/>
      <c r="H271" s="144"/>
      <c r="I271" s="144"/>
    </row>
    <row r="272" spans="1:9" x14ac:dyDescent="0.25">
      <c r="A272" s="144"/>
      <c r="B272" s="144"/>
      <c r="C272" s="144"/>
      <c r="D272" s="144"/>
      <c r="E272" s="144"/>
      <c r="F272" s="144"/>
      <c r="G272" s="144"/>
      <c r="H272" s="144"/>
      <c r="I272" s="144"/>
    </row>
    <row r="273" spans="1:9" x14ac:dyDescent="0.25">
      <c r="A273" s="144"/>
      <c r="B273" s="144"/>
      <c r="C273" s="144"/>
      <c r="D273" s="144"/>
      <c r="E273" s="144"/>
      <c r="F273" s="144"/>
      <c r="G273" s="144"/>
      <c r="H273" s="144"/>
      <c r="I273" s="144"/>
    </row>
    <row r="274" spans="1:9" x14ac:dyDescent="0.25">
      <c r="A274" s="144"/>
      <c r="B274" s="144"/>
      <c r="C274" s="144"/>
      <c r="D274" s="144"/>
      <c r="E274" s="144"/>
      <c r="F274" s="144"/>
      <c r="G274" s="144"/>
      <c r="H274" s="144"/>
      <c r="I274" s="144"/>
    </row>
    <row r="275" spans="1:9" x14ac:dyDescent="0.25">
      <c r="A275" s="144"/>
      <c r="B275" s="144"/>
      <c r="C275" s="144"/>
      <c r="D275" s="144"/>
      <c r="E275" s="144"/>
      <c r="F275" s="144"/>
      <c r="G275" s="144"/>
      <c r="H275" s="144"/>
      <c r="I275" s="144"/>
    </row>
    <row r="276" spans="1:9" x14ac:dyDescent="0.25">
      <c r="A276" s="144"/>
      <c r="B276" s="144"/>
      <c r="C276" s="144"/>
      <c r="D276" s="144"/>
      <c r="E276" s="144"/>
      <c r="F276" s="144"/>
      <c r="G276" s="144"/>
      <c r="H276" s="144"/>
      <c r="I276" s="144"/>
    </row>
    <row r="277" spans="1:9" x14ac:dyDescent="0.25">
      <c r="A277" s="144"/>
      <c r="B277" s="144"/>
      <c r="C277" s="144"/>
      <c r="D277" s="144"/>
      <c r="E277" s="144"/>
      <c r="F277" s="144"/>
      <c r="G277" s="144"/>
      <c r="H277" s="144"/>
      <c r="I277" s="144"/>
    </row>
    <row r="278" spans="1:9" x14ac:dyDescent="0.25">
      <c r="A278" s="144"/>
      <c r="B278" s="144"/>
      <c r="C278" s="144"/>
      <c r="D278" s="144"/>
      <c r="E278" s="144"/>
      <c r="F278" s="144"/>
      <c r="G278" s="144"/>
      <c r="H278" s="144"/>
      <c r="I278" s="144"/>
    </row>
    <row r="279" spans="1:9" x14ac:dyDescent="0.25">
      <c r="A279" s="144"/>
      <c r="B279" s="144"/>
      <c r="C279" s="144"/>
      <c r="D279" s="144"/>
      <c r="E279" s="144"/>
      <c r="F279" s="144"/>
      <c r="G279" s="144"/>
      <c r="H279" s="144"/>
      <c r="I279" s="144"/>
    </row>
    <row r="280" spans="1:9" x14ac:dyDescent="0.25">
      <c r="A280" s="144"/>
      <c r="B280" s="144"/>
      <c r="C280" s="144"/>
      <c r="D280" s="144"/>
      <c r="E280" s="144"/>
      <c r="F280" s="144"/>
      <c r="G280" s="144"/>
      <c r="H280" s="144"/>
      <c r="I280" s="144"/>
    </row>
    <row r="281" spans="1:9" x14ac:dyDescent="0.25">
      <c r="A281" s="144"/>
      <c r="B281" s="144"/>
      <c r="C281" s="144"/>
      <c r="D281" s="144"/>
      <c r="E281" s="144"/>
      <c r="F281" s="144"/>
      <c r="G281" s="144"/>
      <c r="H281" s="144"/>
      <c r="I281" s="144"/>
    </row>
    <row r="282" spans="1:9" x14ac:dyDescent="0.25">
      <c r="A282" s="144"/>
      <c r="B282" s="144"/>
      <c r="C282" s="144"/>
      <c r="D282" s="144"/>
      <c r="E282" s="144"/>
      <c r="F282" s="144"/>
      <c r="G282" s="144"/>
      <c r="H282" s="144"/>
      <c r="I282" s="144"/>
    </row>
    <row r="283" spans="1:9" x14ac:dyDescent="0.25">
      <c r="A283" s="144"/>
      <c r="B283" s="144"/>
      <c r="C283" s="144"/>
      <c r="D283" s="144"/>
      <c r="E283" s="144"/>
      <c r="F283" s="144"/>
      <c r="G283" s="144"/>
      <c r="H283" s="144"/>
      <c r="I283" s="144"/>
    </row>
    <row r="284" spans="1:9" x14ac:dyDescent="0.25">
      <c r="A284" s="144"/>
      <c r="B284" s="144"/>
      <c r="C284" s="144"/>
      <c r="D284" s="144"/>
      <c r="E284" s="144"/>
      <c r="F284" s="144"/>
      <c r="G284" s="144"/>
      <c r="H284" s="144"/>
      <c r="I284" s="144"/>
    </row>
    <row r="285" spans="1:9" x14ac:dyDescent="0.25">
      <c r="A285" s="144"/>
      <c r="B285" s="144"/>
      <c r="C285" s="144"/>
      <c r="D285" s="144"/>
      <c r="E285" s="144"/>
      <c r="F285" s="144"/>
      <c r="G285" s="144"/>
      <c r="H285" s="144"/>
      <c r="I285" s="144"/>
    </row>
    <row r="286" spans="1:9" x14ac:dyDescent="0.25">
      <c r="A286" s="144"/>
      <c r="B286" s="144"/>
      <c r="C286" s="144"/>
      <c r="D286" s="144"/>
      <c r="E286" s="144"/>
      <c r="F286" s="144"/>
      <c r="G286" s="144"/>
      <c r="H286" s="144"/>
      <c r="I286" s="144"/>
    </row>
    <row r="287" spans="1:9" x14ac:dyDescent="0.25">
      <c r="A287" s="144"/>
      <c r="B287" s="144"/>
      <c r="C287" s="144"/>
      <c r="D287" s="144"/>
      <c r="E287" s="144"/>
      <c r="F287" s="144"/>
      <c r="G287" s="144"/>
      <c r="H287" s="144"/>
      <c r="I287" s="144"/>
    </row>
    <row r="288" spans="1:9" x14ac:dyDescent="0.25">
      <c r="A288" s="144"/>
      <c r="B288" s="144"/>
      <c r="C288" s="144"/>
      <c r="D288" s="144"/>
      <c r="E288" s="144"/>
      <c r="F288" s="144"/>
      <c r="G288" s="144"/>
      <c r="H288" s="144"/>
      <c r="I288" s="144"/>
    </row>
    <row r="289" spans="1:9" x14ac:dyDescent="0.25">
      <c r="A289" s="144"/>
      <c r="B289" s="144"/>
      <c r="C289" s="144"/>
      <c r="D289" s="144"/>
      <c r="E289" s="144"/>
      <c r="F289" s="144"/>
      <c r="G289" s="144"/>
      <c r="H289" s="144"/>
      <c r="I289" s="144"/>
    </row>
    <row r="290" spans="1:9" x14ac:dyDescent="0.25">
      <c r="A290" s="144"/>
      <c r="B290" s="144"/>
      <c r="C290" s="144"/>
      <c r="D290" s="144"/>
      <c r="E290" s="144"/>
      <c r="F290" s="144"/>
      <c r="G290" s="144"/>
      <c r="H290" s="144"/>
      <c r="I290" s="144"/>
    </row>
    <row r="291" spans="1:9" x14ac:dyDescent="0.25">
      <c r="A291" s="144"/>
      <c r="B291" s="144"/>
      <c r="C291" s="144"/>
      <c r="D291" s="144"/>
      <c r="E291" s="144"/>
      <c r="F291" s="144"/>
      <c r="G291" s="144"/>
      <c r="H291" s="144"/>
      <c r="I291" s="144"/>
    </row>
    <row r="292" spans="1:9" x14ac:dyDescent="0.25">
      <c r="A292" s="144"/>
      <c r="B292" s="144"/>
      <c r="C292" s="144"/>
      <c r="D292" s="144"/>
      <c r="E292" s="144"/>
      <c r="F292" s="144"/>
      <c r="G292" s="144"/>
      <c r="H292" s="144"/>
      <c r="I292" s="144"/>
    </row>
    <row r="293" spans="1:9" x14ac:dyDescent="0.25">
      <c r="A293" s="144"/>
      <c r="B293" s="144"/>
      <c r="C293" s="144"/>
      <c r="D293" s="144"/>
      <c r="E293" s="144"/>
      <c r="F293" s="144"/>
      <c r="G293" s="144"/>
      <c r="H293" s="144"/>
      <c r="I293" s="144"/>
    </row>
    <row r="294" spans="1:9" x14ac:dyDescent="0.25">
      <c r="A294" s="144"/>
      <c r="B294" s="144"/>
      <c r="C294" s="144"/>
      <c r="D294" s="144"/>
      <c r="E294" s="144"/>
      <c r="F294" s="144"/>
      <c r="G294" s="144"/>
      <c r="H294" s="144"/>
      <c r="I294" s="144"/>
    </row>
    <row r="295" spans="1:9" x14ac:dyDescent="0.25">
      <c r="A295" s="144"/>
      <c r="B295" s="144"/>
      <c r="C295" s="144"/>
      <c r="D295" s="144"/>
      <c r="E295" s="144"/>
      <c r="F295" s="144"/>
      <c r="G295" s="144"/>
      <c r="H295" s="144"/>
      <c r="I295" s="144"/>
    </row>
    <row r="296" spans="1:9" x14ac:dyDescent="0.25">
      <c r="A296" s="144"/>
      <c r="B296" s="144"/>
      <c r="C296" s="144"/>
      <c r="D296" s="144"/>
      <c r="E296" s="144"/>
      <c r="F296" s="144"/>
      <c r="G296" s="144"/>
      <c r="H296" s="144"/>
      <c r="I296" s="144"/>
    </row>
    <row r="297" spans="1:9" x14ac:dyDescent="0.25">
      <c r="A297" s="144"/>
      <c r="B297" s="144"/>
      <c r="C297" s="144"/>
      <c r="D297" s="144"/>
      <c r="E297" s="144"/>
      <c r="F297" s="144"/>
      <c r="G297" s="144"/>
      <c r="H297" s="144"/>
      <c r="I297" s="144"/>
    </row>
    <row r="298" spans="1:9" x14ac:dyDescent="0.25">
      <c r="A298" s="144"/>
      <c r="B298" s="144"/>
      <c r="C298" s="144"/>
      <c r="D298" s="144"/>
      <c r="E298" s="144"/>
      <c r="F298" s="144"/>
      <c r="G298" s="144"/>
      <c r="H298" s="144"/>
      <c r="I298" s="144"/>
    </row>
    <row r="299" spans="1:9" x14ac:dyDescent="0.25">
      <c r="A299" s="144"/>
      <c r="B299" s="144"/>
      <c r="C299" s="144"/>
      <c r="D299" s="144"/>
      <c r="E299" s="144"/>
      <c r="F299" s="144"/>
      <c r="G299" s="144"/>
      <c r="H299" s="144"/>
      <c r="I299" s="144"/>
    </row>
    <row r="300" spans="1:9" x14ac:dyDescent="0.25">
      <c r="A300" s="144"/>
      <c r="B300" s="144"/>
      <c r="C300" s="144"/>
      <c r="D300" s="144"/>
      <c r="E300" s="144"/>
      <c r="F300" s="144"/>
      <c r="G300" s="144"/>
      <c r="H300" s="144"/>
      <c r="I300" s="144"/>
    </row>
    <row r="301" spans="1:9" x14ac:dyDescent="0.25">
      <c r="A301" s="144"/>
      <c r="B301" s="144"/>
      <c r="C301" s="144"/>
      <c r="D301" s="144"/>
      <c r="E301" s="144"/>
      <c r="F301" s="144"/>
      <c r="G301" s="144"/>
      <c r="H301" s="144"/>
      <c r="I301" s="144"/>
    </row>
    <row r="302" spans="1:9" x14ac:dyDescent="0.25">
      <c r="A302" s="144"/>
      <c r="B302" s="144"/>
      <c r="C302" s="144"/>
      <c r="D302" s="144"/>
      <c r="E302" s="144"/>
      <c r="F302" s="144"/>
      <c r="G302" s="144"/>
      <c r="H302" s="144"/>
      <c r="I302" s="144"/>
    </row>
    <row r="303" spans="1:9" x14ac:dyDescent="0.25">
      <c r="A303" s="144"/>
      <c r="B303" s="144"/>
      <c r="C303" s="144"/>
      <c r="D303" s="144"/>
      <c r="E303" s="144"/>
      <c r="F303" s="144"/>
      <c r="G303" s="144"/>
      <c r="H303" s="144"/>
      <c r="I303" s="144"/>
    </row>
    <row r="304" spans="1:9" x14ac:dyDescent="0.25">
      <c r="A304" s="144"/>
      <c r="B304" s="144"/>
      <c r="C304" s="144"/>
      <c r="D304" s="144"/>
      <c r="E304" s="144"/>
      <c r="F304" s="144"/>
      <c r="G304" s="144"/>
      <c r="H304" s="144"/>
      <c r="I304" s="144"/>
    </row>
    <row r="305" spans="1:9" x14ac:dyDescent="0.25">
      <c r="A305" s="144"/>
      <c r="B305" s="144"/>
      <c r="C305" s="144"/>
      <c r="D305" s="144"/>
      <c r="E305" s="144"/>
      <c r="F305" s="144"/>
      <c r="G305" s="144"/>
      <c r="H305" s="144"/>
      <c r="I305" s="144"/>
    </row>
    <row r="306" spans="1:9" x14ac:dyDescent="0.25">
      <c r="A306" s="144"/>
      <c r="B306" s="144"/>
      <c r="C306" s="144"/>
      <c r="D306" s="144"/>
      <c r="E306" s="144"/>
      <c r="F306" s="144"/>
      <c r="G306" s="144"/>
      <c r="H306" s="144"/>
      <c r="I306" s="144"/>
    </row>
    <row r="307" spans="1:9" x14ac:dyDescent="0.25">
      <c r="A307" s="144"/>
      <c r="B307" s="144"/>
      <c r="C307" s="144"/>
      <c r="D307" s="144"/>
      <c r="E307" s="144"/>
      <c r="F307" s="144"/>
      <c r="G307" s="144"/>
      <c r="H307" s="144"/>
      <c r="I307" s="144"/>
    </row>
    <row r="308" spans="1:9" x14ac:dyDescent="0.25">
      <c r="A308" s="144"/>
      <c r="B308" s="144"/>
      <c r="C308" s="144"/>
      <c r="D308" s="144"/>
      <c r="E308" s="144"/>
      <c r="F308" s="144"/>
      <c r="G308" s="144"/>
      <c r="H308" s="144"/>
      <c r="I308" s="144"/>
    </row>
    <row r="309" spans="1:9" x14ac:dyDescent="0.25">
      <c r="A309" s="144"/>
      <c r="B309" s="144"/>
      <c r="C309" s="144"/>
      <c r="D309" s="144"/>
      <c r="E309" s="144"/>
      <c r="F309" s="144"/>
      <c r="G309" s="144"/>
      <c r="H309" s="144"/>
      <c r="I309" s="144"/>
    </row>
    <row r="310" spans="1:9" x14ac:dyDescent="0.25">
      <c r="A310" s="144"/>
      <c r="B310" s="144"/>
      <c r="C310" s="144"/>
      <c r="D310" s="144"/>
      <c r="E310" s="144"/>
      <c r="F310" s="144"/>
      <c r="G310" s="144"/>
      <c r="H310" s="144"/>
      <c r="I310" s="144"/>
    </row>
    <row r="311" spans="1:9" x14ac:dyDescent="0.25">
      <c r="A311" s="144"/>
      <c r="B311" s="144"/>
      <c r="C311" s="144"/>
      <c r="D311" s="144"/>
      <c r="E311" s="144"/>
      <c r="F311" s="144"/>
      <c r="G311" s="144"/>
      <c r="H311" s="144"/>
      <c r="I311" s="144"/>
    </row>
    <row r="312" spans="1:9" x14ac:dyDescent="0.25">
      <c r="A312" s="144"/>
      <c r="B312" s="144"/>
      <c r="C312" s="144"/>
      <c r="D312" s="144"/>
      <c r="E312" s="144"/>
      <c r="F312" s="144"/>
      <c r="G312" s="144"/>
      <c r="H312" s="144"/>
      <c r="I312" s="144"/>
    </row>
    <row r="313" spans="1:9" x14ac:dyDescent="0.25">
      <c r="A313" s="144"/>
      <c r="B313" s="144"/>
      <c r="C313" s="144"/>
      <c r="D313" s="144"/>
      <c r="E313" s="144"/>
      <c r="F313" s="144"/>
      <c r="G313" s="144"/>
      <c r="H313" s="144"/>
      <c r="I313" s="144"/>
    </row>
    <row r="314" spans="1:9" x14ac:dyDescent="0.25">
      <c r="A314" s="144"/>
      <c r="B314" s="144"/>
      <c r="C314" s="144"/>
      <c r="D314" s="144"/>
      <c r="E314" s="144"/>
      <c r="F314" s="144"/>
      <c r="G314" s="144"/>
      <c r="H314" s="144"/>
      <c r="I314" s="144"/>
    </row>
    <row r="315" spans="1:9" x14ac:dyDescent="0.25">
      <c r="A315" s="144"/>
      <c r="B315" s="144"/>
      <c r="C315" s="144"/>
      <c r="D315" s="144"/>
      <c r="E315" s="144"/>
      <c r="F315" s="144"/>
      <c r="G315" s="144"/>
      <c r="H315" s="144"/>
      <c r="I315" s="144"/>
    </row>
    <row r="316" spans="1:9" x14ac:dyDescent="0.25">
      <c r="A316" s="144"/>
      <c r="B316" s="144"/>
      <c r="C316" s="144"/>
      <c r="D316" s="144"/>
      <c r="E316" s="144"/>
      <c r="F316" s="144"/>
      <c r="G316" s="144"/>
      <c r="H316" s="144"/>
      <c r="I316" s="144"/>
    </row>
    <row r="317" spans="1:9" x14ac:dyDescent="0.25">
      <c r="A317" s="144"/>
      <c r="B317" s="144"/>
      <c r="C317" s="144"/>
      <c r="D317" s="144"/>
      <c r="E317" s="144"/>
      <c r="F317" s="144"/>
      <c r="G317" s="144"/>
      <c r="H317" s="144"/>
      <c r="I317" s="144"/>
    </row>
    <row r="318" spans="1:9" x14ac:dyDescent="0.25">
      <c r="A318" s="144"/>
      <c r="B318" s="144"/>
      <c r="C318" s="144"/>
      <c r="D318" s="144"/>
      <c r="E318" s="144"/>
      <c r="F318" s="144"/>
      <c r="G318" s="144"/>
      <c r="H318" s="144"/>
      <c r="I318" s="144"/>
    </row>
    <row r="319" spans="1:9" x14ac:dyDescent="0.25">
      <c r="A319" s="144"/>
      <c r="B319" s="144"/>
      <c r="C319" s="144"/>
      <c r="D319" s="144"/>
      <c r="E319" s="144"/>
      <c r="F319" s="144"/>
      <c r="G319" s="144"/>
      <c r="H319" s="144"/>
      <c r="I319" s="144"/>
    </row>
    <row r="320" spans="1:9" x14ac:dyDescent="0.25">
      <c r="A320" s="144"/>
      <c r="B320" s="144"/>
      <c r="C320" s="144"/>
      <c r="D320" s="144"/>
      <c r="E320" s="144"/>
      <c r="F320" s="144"/>
      <c r="G320" s="144"/>
      <c r="H320" s="144"/>
      <c r="I320" s="144"/>
    </row>
    <row r="321" spans="1:9" x14ac:dyDescent="0.25">
      <c r="A321" s="144"/>
      <c r="B321" s="144"/>
      <c r="C321" s="144"/>
      <c r="D321" s="144"/>
      <c r="E321" s="144"/>
      <c r="F321" s="144"/>
      <c r="G321" s="144"/>
      <c r="H321" s="144"/>
      <c r="I321" s="144"/>
    </row>
    <row r="322" spans="1:9" x14ac:dyDescent="0.25">
      <c r="A322" s="144"/>
      <c r="B322" s="144"/>
      <c r="C322" s="144"/>
      <c r="D322" s="144"/>
      <c r="E322" s="144"/>
      <c r="F322" s="144"/>
      <c r="G322" s="144"/>
      <c r="H322" s="144"/>
      <c r="I322" s="144"/>
    </row>
    <row r="323" spans="1:9" x14ac:dyDescent="0.25">
      <c r="A323" s="144"/>
      <c r="B323" s="144"/>
      <c r="C323" s="144"/>
      <c r="D323" s="144"/>
      <c r="E323" s="144"/>
      <c r="F323" s="144"/>
      <c r="G323" s="144"/>
      <c r="H323" s="144"/>
      <c r="I323" s="144"/>
    </row>
    <row r="324" spans="1:9" x14ac:dyDescent="0.25">
      <c r="A324" s="144"/>
      <c r="B324" s="144"/>
      <c r="C324" s="144"/>
      <c r="D324" s="144"/>
      <c r="E324" s="144"/>
      <c r="F324" s="144"/>
      <c r="G324" s="144"/>
      <c r="H324" s="144"/>
      <c r="I324" s="144"/>
    </row>
    <row r="325" spans="1:9" x14ac:dyDescent="0.25">
      <c r="A325" s="144"/>
      <c r="B325" s="144"/>
      <c r="C325" s="144"/>
      <c r="D325" s="144"/>
      <c r="E325" s="144"/>
      <c r="F325" s="144"/>
      <c r="G325" s="144"/>
      <c r="H325" s="144"/>
      <c r="I325" s="144"/>
    </row>
    <row r="326" spans="1:9" x14ac:dyDescent="0.25">
      <c r="A326" s="144"/>
      <c r="B326" s="144"/>
      <c r="C326" s="144"/>
      <c r="D326" s="144"/>
      <c r="E326" s="144"/>
      <c r="F326" s="144"/>
      <c r="G326" s="144"/>
      <c r="H326" s="144"/>
      <c r="I326" s="144"/>
    </row>
    <row r="327" spans="1:9" x14ac:dyDescent="0.25">
      <c r="A327" s="144"/>
      <c r="B327" s="144"/>
      <c r="C327" s="144"/>
      <c r="D327" s="144"/>
      <c r="E327" s="144"/>
      <c r="F327" s="144"/>
      <c r="G327" s="144"/>
      <c r="H327" s="144"/>
      <c r="I327" s="144"/>
    </row>
    <row r="328" spans="1:9" x14ac:dyDescent="0.25">
      <c r="A328" s="144"/>
      <c r="B328" s="144"/>
      <c r="C328" s="144"/>
      <c r="D328" s="144"/>
      <c r="E328" s="144"/>
      <c r="F328" s="144"/>
      <c r="G328" s="144"/>
      <c r="H328" s="144"/>
      <c r="I328" s="144"/>
    </row>
    <row r="329" spans="1:9" x14ac:dyDescent="0.25">
      <c r="A329" s="144"/>
      <c r="B329" s="144"/>
      <c r="C329" s="144"/>
      <c r="D329" s="144"/>
      <c r="E329" s="144"/>
      <c r="F329" s="144"/>
      <c r="G329" s="144"/>
      <c r="H329" s="144"/>
      <c r="I329" s="144"/>
    </row>
    <row r="330" spans="1:9" x14ac:dyDescent="0.25">
      <c r="A330" s="144"/>
      <c r="B330" s="144"/>
      <c r="C330" s="144"/>
      <c r="D330" s="144"/>
      <c r="E330" s="144"/>
      <c r="F330" s="144"/>
      <c r="G330" s="144"/>
      <c r="H330" s="144"/>
      <c r="I330" s="144"/>
    </row>
    <row r="331" spans="1:9" x14ac:dyDescent="0.25">
      <c r="A331" s="144"/>
      <c r="B331" s="144"/>
      <c r="C331" s="144"/>
      <c r="D331" s="144"/>
      <c r="E331" s="144"/>
      <c r="F331" s="144"/>
      <c r="G331" s="144"/>
      <c r="H331" s="144"/>
      <c r="I331" s="144"/>
    </row>
    <row r="332" spans="1:9" x14ac:dyDescent="0.25">
      <c r="A332" s="144"/>
      <c r="B332" s="144"/>
      <c r="C332" s="144"/>
      <c r="D332" s="144"/>
      <c r="E332" s="144"/>
      <c r="F332" s="144"/>
      <c r="G332" s="144"/>
      <c r="H332" s="144"/>
      <c r="I332" s="144"/>
    </row>
    <row r="333" spans="1:9" x14ac:dyDescent="0.25">
      <c r="A333" s="144"/>
      <c r="B333" s="144"/>
      <c r="C333" s="144"/>
      <c r="D333" s="144"/>
      <c r="E333" s="144"/>
      <c r="F333" s="144"/>
      <c r="G333" s="144"/>
      <c r="H333" s="144"/>
      <c r="I333" s="144"/>
    </row>
    <row r="334" spans="1:9" x14ac:dyDescent="0.25">
      <c r="A334" s="144"/>
      <c r="B334" s="144"/>
      <c r="C334" s="144"/>
      <c r="D334" s="144"/>
      <c r="E334" s="144"/>
      <c r="F334" s="144"/>
      <c r="G334" s="144"/>
      <c r="H334" s="144"/>
      <c r="I334" s="144"/>
    </row>
    <row r="335" spans="1:9" x14ac:dyDescent="0.25">
      <c r="A335" s="144"/>
      <c r="B335" s="144"/>
      <c r="C335" s="144"/>
      <c r="D335" s="144"/>
      <c r="E335" s="144"/>
      <c r="F335" s="144"/>
      <c r="G335" s="144"/>
      <c r="H335" s="144"/>
      <c r="I335" s="144"/>
    </row>
    <row r="336" spans="1:9" x14ac:dyDescent="0.25">
      <c r="A336" s="144"/>
      <c r="B336" s="144"/>
      <c r="C336" s="144"/>
      <c r="D336" s="144"/>
      <c r="E336" s="144"/>
      <c r="F336" s="144"/>
      <c r="G336" s="144"/>
      <c r="H336" s="144"/>
      <c r="I336" s="144"/>
    </row>
    <row r="337" spans="1:9" x14ac:dyDescent="0.25">
      <c r="A337" s="144"/>
      <c r="B337" s="144"/>
      <c r="C337" s="144"/>
      <c r="D337" s="144"/>
      <c r="E337" s="144"/>
      <c r="F337" s="144"/>
      <c r="G337" s="144"/>
      <c r="H337" s="144"/>
      <c r="I337" s="144"/>
    </row>
    <row r="338" spans="1:9" x14ac:dyDescent="0.25">
      <c r="A338" s="144"/>
      <c r="B338" s="144"/>
      <c r="C338" s="144"/>
      <c r="D338" s="144"/>
      <c r="E338" s="144"/>
      <c r="F338" s="144"/>
      <c r="G338" s="144"/>
      <c r="H338" s="144"/>
      <c r="I338" s="144"/>
    </row>
    <row r="339" spans="1:9" x14ac:dyDescent="0.25">
      <c r="A339" s="144"/>
      <c r="B339" s="144"/>
      <c r="C339" s="144"/>
      <c r="D339" s="144"/>
      <c r="E339" s="144"/>
      <c r="F339" s="144"/>
      <c r="G339" s="144"/>
      <c r="H339" s="144"/>
      <c r="I339" s="144"/>
    </row>
    <row r="340" spans="1:9" x14ac:dyDescent="0.25">
      <c r="A340" s="144"/>
      <c r="B340" s="144"/>
      <c r="C340" s="144"/>
      <c r="D340" s="144"/>
      <c r="E340" s="144"/>
      <c r="F340" s="144"/>
      <c r="G340" s="144"/>
      <c r="H340" s="144"/>
      <c r="I340" s="144"/>
    </row>
    <row r="341" spans="1:9" x14ac:dyDescent="0.25">
      <c r="A341" s="144"/>
      <c r="B341" s="144"/>
      <c r="C341" s="144"/>
      <c r="D341" s="144"/>
      <c r="E341" s="144"/>
      <c r="F341" s="144"/>
      <c r="G341" s="144"/>
      <c r="H341" s="144"/>
      <c r="I341" s="144"/>
    </row>
    <row r="342" spans="1:9" x14ac:dyDescent="0.25">
      <c r="A342" s="144"/>
      <c r="B342" s="144"/>
      <c r="C342" s="144"/>
      <c r="D342" s="144"/>
      <c r="E342" s="144"/>
      <c r="F342" s="144"/>
      <c r="G342" s="144"/>
      <c r="H342" s="144"/>
      <c r="I342" s="144"/>
    </row>
    <row r="343" spans="1:9" x14ac:dyDescent="0.25">
      <c r="A343" s="144"/>
      <c r="B343" s="144"/>
      <c r="C343" s="144"/>
      <c r="D343" s="144"/>
      <c r="E343" s="144"/>
      <c r="F343" s="144"/>
      <c r="G343" s="144"/>
      <c r="H343" s="144"/>
      <c r="I343" s="144"/>
    </row>
    <row r="344" spans="1:9" x14ac:dyDescent="0.25">
      <c r="A344" s="144"/>
      <c r="B344" s="144"/>
      <c r="C344" s="144"/>
      <c r="D344" s="144"/>
      <c r="E344" s="144"/>
      <c r="F344" s="144"/>
      <c r="G344" s="144"/>
      <c r="H344" s="144"/>
      <c r="I344" s="144"/>
    </row>
    <row r="345" spans="1:9" x14ac:dyDescent="0.25">
      <c r="A345" s="144"/>
      <c r="B345" s="144"/>
      <c r="C345" s="144"/>
      <c r="D345" s="144"/>
      <c r="E345" s="144"/>
      <c r="F345" s="144"/>
      <c r="G345" s="144"/>
      <c r="H345" s="144"/>
      <c r="I345" s="144"/>
    </row>
    <row r="346" spans="1:9" x14ac:dyDescent="0.25">
      <c r="A346" s="144"/>
      <c r="B346" s="144"/>
      <c r="C346" s="144"/>
      <c r="D346" s="144"/>
      <c r="E346" s="144"/>
      <c r="F346" s="144"/>
      <c r="G346" s="144"/>
      <c r="H346" s="144"/>
      <c r="I346" s="144"/>
    </row>
    <row r="347" spans="1:9" x14ac:dyDescent="0.25">
      <c r="A347" s="144"/>
      <c r="B347" s="144"/>
      <c r="C347" s="144"/>
      <c r="D347" s="144"/>
      <c r="E347" s="144"/>
      <c r="F347" s="144"/>
      <c r="G347" s="144"/>
      <c r="H347" s="144"/>
      <c r="I347" s="144"/>
    </row>
    <row r="348" spans="1:9" x14ac:dyDescent="0.25">
      <c r="A348" s="144"/>
      <c r="B348" s="144"/>
      <c r="C348" s="144"/>
      <c r="D348" s="144"/>
      <c r="E348" s="144"/>
      <c r="F348" s="144"/>
      <c r="G348" s="144"/>
      <c r="H348" s="144"/>
      <c r="I348" s="144"/>
    </row>
    <row r="349" spans="1:9" x14ac:dyDescent="0.25">
      <c r="A349" s="144"/>
      <c r="B349" s="144"/>
      <c r="C349" s="144"/>
      <c r="D349" s="144"/>
      <c r="E349" s="144"/>
      <c r="F349" s="144"/>
      <c r="G349" s="144"/>
      <c r="H349" s="144"/>
      <c r="I349" s="144"/>
    </row>
    <row r="350" spans="1:9" x14ac:dyDescent="0.25">
      <c r="A350" s="144"/>
      <c r="B350" s="144"/>
      <c r="C350" s="144"/>
      <c r="D350" s="144"/>
      <c r="E350" s="144"/>
      <c r="F350" s="144"/>
      <c r="G350" s="144"/>
      <c r="H350" s="144"/>
      <c r="I350" s="144"/>
    </row>
    <row r="351" spans="1:9" x14ac:dyDescent="0.25">
      <c r="A351" s="144"/>
      <c r="B351" s="144"/>
      <c r="C351" s="144"/>
      <c r="D351" s="144"/>
      <c r="E351" s="144"/>
      <c r="F351" s="144"/>
      <c r="G351" s="144"/>
      <c r="H351" s="144"/>
      <c r="I351" s="144"/>
    </row>
    <row r="352" spans="1:9" x14ac:dyDescent="0.25">
      <c r="A352" s="144"/>
      <c r="B352" s="144"/>
      <c r="C352" s="144"/>
      <c r="D352" s="144"/>
      <c r="E352" s="144"/>
      <c r="F352" s="144"/>
      <c r="G352" s="144"/>
      <c r="H352" s="144"/>
      <c r="I352" s="144"/>
    </row>
    <row r="353" spans="1:9" x14ac:dyDescent="0.25">
      <c r="A353" s="144"/>
      <c r="B353" s="144"/>
      <c r="C353" s="144"/>
      <c r="D353" s="144"/>
      <c r="E353" s="144"/>
      <c r="F353" s="144"/>
      <c r="G353" s="144"/>
      <c r="H353" s="144"/>
      <c r="I353" s="144"/>
    </row>
    <row r="354" spans="1:9" x14ac:dyDescent="0.25">
      <c r="A354" s="144"/>
      <c r="B354" s="144"/>
      <c r="C354" s="144"/>
      <c r="D354" s="144"/>
      <c r="E354" s="144"/>
      <c r="F354" s="144"/>
      <c r="G354" s="144"/>
      <c r="H354" s="144"/>
      <c r="I354" s="144"/>
    </row>
    <row r="355" spans="1:9" x14ac:dyDescent="0.25">
      <c r="A355" s="144"/>
      <c r="B355" s="144"/>
      <c r="C355" s="144"/>
      <c r="D355" s="144"/>
      <c r="E355" s="144"/>
      <c r="F355" s="144"/>
      <c r="G355" s="144"/>
      <c r="H355" s="144"/>
      <c r="I355" s="144"/>
    </row>
    <row r="356" spans="1:9" x14ac:dyDescent="0.25">
      <c r="A356" s="144"/>
      <c r="B356" s="144"/>
      <c r="C356" s="144"/>
      <c r="D356" s="144"/>
      <c r="E356" s="144"/>
      <c r="F356" s="144"/>
      <c r="G356" s="144"/>
      <c r="H356" s="144"/>
      <c r="I356" s="144"/>
    </row>
    <row r="357" spans="1:9" x14ac:dyDescent="0.25">
      <c r="A357" s="144"/>
      <c r="B357" s="144"/>
      <c r="C357" s="144"/>
      <c r="D357" s="144"/>
      <c r="E357" s="144"/>
      <c r="F357" s="144"/>
      <c r="G357" s="144"/>
      <c r="H357" s="144"/>
      <c r="I357" s="144"/>
    </row>
    <row r="358" spans="1:9" x14ac:dyDescent="0.25">
      <c r="A358" s="144"/>
      <c r="B358" s="144"/>
      <c r="C358" s="144"/>
      <c r="D358" s="144"/>
      <c r="E358" s="144"/>
      <c r="F358" s="144"/>
      <c r="G358" s="144"/>
      <c r="H358" s="144"/>
      <c r="I358" s="144"/>
    </row>
    <row r="359" spans="1:9" x14ac:dyDescent="0.25">
      <c r="A359" s="144"/>
      <c r="B359" s="144"/>
      <c r="C359" s="144"/>
      <c r="D359" s="144"/>
      <c r="E359" s="144"/>
      <c r="F359" s="144"/>
      <c r="G359" s="144"/>
      <c r="H359" s="144"/>
      <c r="I359" s="144"/>
    </row>
    <row r="360" spans="1:9" x14ac:dyDescent="0.25">
      <c r="A360" s="144"/>
      <c r="B360" s="144"/>
      <c r="C360" s="144"/>
      <c r="D360" s="144"/>
      <c r="E360" s="144"/>
      <c r="F360" s="144"/>
      <c r="G360" s="144"/>
      <c r="H360" s="144"/>
      <c r="I360" s="144"/>
    </row>
    <row r="361" spans="1:9" x14ac:dyDescent="0.25">
      <c r="A361" s="144"/>
      <c r="B361" s="144"/>
      <c r="C361" s="144"/>
      <c r="D361" s="144"/>
      <c r="E361" s="144"/>
      <c r="F361" s="144"/>
      <c r="G361" s="144"/>
      <c r="H361" s="144"/>
      <c r="I361" s="144"/>
    </row>
    <row r="362" spans="1:9" x14ac:dyDescent="0.25">
      <c r="A362" s="144"/>
      <c r="B362" s="144"/>
      <c r="C362" s="144"/>
      <c r="D362" s="144"/>
      <c r="E362" s="144"/>
      <c r="F362" s="144"/>
      <c r="G362" s="144"/>
      <c r="H362" s="144"/>
      <c r="I362" s="144"/>
    </row>
    <row r="363" spans="1:9" x14ac:dyDescent="0.25">
      <c r="A363" s="144"/>
      <c r="B363" s="144"/>
      <c r="C363" s="144"/>
      <c r="D363" s="144"/>
      <c r="E363" s="144"/>
      <c r="F363" s="144"/>
      <c r="G363" s="144"/>
      <c r="H363" s="144"/>
      <c r="I363" s="144"/>
    </row>
    <row r="364" spans="1:9" x14ac:dyDescent="0.25">
      <c r="A364" s="144"/>
      <c r="B364" s="144"/>
      <c r="C364" s="144"/>
      <c r="D364" s="144"/>
      <c r="E364" s="144"/>
      <c r="F364" s="144"/>
      <c r="G364" s="144"/>
      <c r="H364" s="144"/>
      <c r="I364" s="144"/>
    </row>
    <row r="365" spans="1:9" x14ac:dyDescent="0.25">
      <c r="A365" s="144"/>
      <c r="B365" s="144"/>
      <c r="C365" s="144"/>
      <c r="D365" s="144"/>
      <c r="E365" s="144"/>
      <c r="F365" s="144"/>
      <c r="G365" s="144"/>
      <c r="H365" s="144"/>
      <c r="I365" s="144"/>
    </row>
    <row r="366" spans="1:9" x14ac:dyDescent="0.25">
      <c r="A366" s="144"/>
      <c r="B366" s="144"/>
      <c r="C366" s="144"/>
      <c r="D366" s="144"/>
      <c r="E366" s="144"/>
      <c r="F366" s="144"/>
      <c r="G366" s="144"/>
      <c r="H366" s="144"/>
      <c r="I366" s="144"/>
    </row>
    <row r="367" spans="1:9" x14ac:dyDescent="0.25">
      <c r="A367" s="144"/>
      <c r="B367" s="144"/>
      <c r="C367" s="144"/>
      <c r="D367" s="144"/>
      <c r="E367" s="144"/>
      <c r="F367" s="144"/>
      <c r="G367" s="144"/>
      <c r="H367" s="144"/>
      <c r="I367" s="144"/>
    </row>
    <row r="368" spans="1:9" x14ac:dyDescent="0.25">
      <c r="A368" s="144"/>
      <c r="B368" s="144"/>
      <c r="C368" s="144"/>
      <c r="D368" s="144"/>
      <c r="E368" s="144"/>
      <c r="F368" s="144"/>
      <c r="G368" s="144"/>
      <c r="H368" s="144"/>
      <c r="I368" s="144"/>
    </row>
    <row r="369" spans="1:9" x14ac:dyDescent="0.25">
      <c r="A369" s="144"/>
      <c r="B369" s="144"/>
      <c r="C369" s="144"/>
      <c r="D369" s="144"/>
      <c r="E369" s="144"/>
      <c r="F369" s="144"/>
      <c r="G369" s="144"/>
      <c r="H369" s="144"/>
      <c r="I369" s="144"/>
    </row>
    <row r="370" spans="1:9" x14ac:dyDescent="0.25">
      <c r="A370" s="144"/>
      <c r="B370" s="144"/>
      <c r="C370" s="144"/>
      <c r="D370" s="144"/>
      <c r="E370" s="144"/>
      <c r="F370" s="144"/>
      <c r="G370" s="144"/>
      <c r="H370" s="144"/>
      <c r="I370" s="144"/>
    </row>
    <row r="371" spans="1:9" x14ac:dyDescent="0.25">
      <c r="A371" s="144"/>
      <c r="B371" s="144"/>
      <c r="C371" s="144"/>
      <c r="D371" s="144"/>
      <c r="E371" s="144"/>
      <c r="F371" s="144"/>
      <c r="G371" s="144"/>
      <c r="H371" s="144"/>
      <c r="I371" s="144"/>
    </row>
    <row r="372" spans="1:9" x14ac:dyDescent="0.25">
      <c r="A372" s="144"/>
      <c r="B372" s="144"/>
      <c r="C372" s="144"/>
      <c r="D372" s="144"/>
      <c r="E372" s="144"/>
      <c r="F372" s="144"/>
      <c r="G372" s="144"/>
      <c r="H372" s="144"/>
      <c r="I372" s="144"/>
    </row>
    <row r="373" spans="1:9" x14ac:dyDescent="0.25">
      <c r="A373" s="144"/>
      <c r="B373" s="144"/>
      <c r="C373" s="144"/>
      <c r="D373" s="144"/>
      <c r="E373" s="144"/>
      <c r="F373" s="144"/>
      <c r="G373" s="144"/>
      <c r="H373" s="144"/>
      <c r="I373" s="144"/>
    </row>
    <row r="374" spans="1:9" x14ac:dyDescent="0.25">
      <c r="A374" s="144"/>
      <c r="B374" s="144"/>
      <c r="C374" s="144"/>
      <c r="D374" s="144"/>
      <c r="E374" s="144"/>
      <c r="F374" s="144"/>
      <c r="G374" s="144"/>
      <c r="H374" s="144"/>
      <c r="I374" s="144"/>
    </row>
    <row r="375" spans="1:9" x14ac:dyDescent="0.25">
      <c r="A375" s="144"/>
      <c r="B375" s="144"/>
      <c r="C375" s="144"/>
      <c r="D375" s="144"/>
      <c r="E375" s="144"/>
      <c r="F375" s="144"/>
      <c r="G375" s="144"/>
      <c r="H375" s="144"/>
      <c r="I375" s="144"/>
    </row>
    <row r="376" spans="1:9" x14ac:dyDescent="0.25">
      <c r="A376" s="144"/>
      <c r="B376" s="144"/>
      <c r="C376" s="144"/>
      <c r="D376" s="144"/>
      <c r="E376" s="144"/>
      <c r="F376" s="144"/>
      <c r="G376" s="144"/>
      <c r="H376" s="144"/>
      <c r="I376" s="144"/>
    </row>
    <row r="377" spans="1:9" x14ac:dyDescent="0.25">
      <c r="A377" s="144"/>
      <c r="B377" s="144"/>
      <c r="C377" s="144"/>
      <c r="D377" s="144"/>
      <c r="E377" s="144"/>
      <c r="F377" s="144"/>
      <c r="G377" s="144"/>
      <c r="H377" s="144"/>
      <c r="I377" s="144"/>
    </row>
    <row r="378" spans="1:9" x14ac:dyDescent="0.25">
      <c r="A378" s="144"/>
      <c r="B378" s="144"/>
      <c r="C378" s="144"/>
      <c r="D378" s="144"/>
      <c r="E378" s="144"/>
      <c r="F378" s="144"/>
      <c r="G378" s="144"/>
      <c r="H378" s="144"/>
      <c r="I378" s="144"/>
    </row>
    <row r="379" spans="1:9" x14ac:dyDescent="0.25">
      <c r="A379" s="144"/>
      <c r="B379" s="144"/>
      <c r="C379" s="144"/>
      <c r="D379" s="144"/>
      <c r="E379" s="144"/>
      <c r="F379" s="144"/>
      <c r="G379" s="144"/>
      <c r="H379" s="144"/>
      <c r="I379" s="144"/>
    </row>
    <row r="380" spans="1:9" x14ac:dyDescent="0.25">
      <c r="A380" s="144"/>
      <c r="B380" s="144"/>
      <c r="C380" s="144"/>
      <c r="D380" s="144"/>
      <c r="E380" s="144"/>
      <c r="F380" s="144"/>
      <c r="G380" s="144"/>
      <c r="H380" s="144"/>
      <c r="I380" s="144"/>
    </row>
    <row r="381" spans="1:9" x14ac:dyDescent="0.25">
      <c r="A381" s="144"/>
      <c r="B381" s="144"/>
      <c r="C381" s="144"/>
      <c r="D381" s="144"/>
      <c r="E381" s="144"/>
      <c r="F381" s="144"/>
      <c r="G381" s="144"/>
      <c r="H381" s="144"/>
      <c r="I381" s="144"/>
    </row>
    <row r="382" spans="1:9" x14ac:dyDescent="0.25">
      <c r="A382" s="144"/>
      <c r="B382" s="144"/>
      <c r="C382" s="144"/>
      <c r="D382" s="144"/>
      <c r="E382" s="144"/>
      <c r="F382" s="144"/>
      <c r="G382" s="144"/>
      <c r="H382" s="144"/>
      <c r="I382" s="144"/>
    </row>
    <row r="383" spans="1:9" x14ac:dyDescent="0.25">
      <c r="A383" s="144"/>
      <c r="B383" s="144"/>
      <c r="C383" s="144"/>
      <c r="D383" s="144"/>
      <c r="E383" s="144"/>
      <c r="F383" s="144"/>
      <c r="G383" s="144"/>
      <c r="H383" s="144"/>
      <c r="I383" s="144"/>
    </row>
    <row r="384" spans="1:9" x14ac:dyDescent="0.25">
      <c r="A384" s="144"/>
      <c r="B384" s="144"/>
      <c r="C384" s="144"/>
      <c r="D384" s="144"/>
      <c r="E384" s="144"/>
      <c r="F384" s="144"/>
      <c r="G384" s="144"/>
      <c r="H384" s="144"/>
      <c r="I384" s="144"/>
    </row>
    <row r="385" spans="1:9" x14ac:dyDescent="0.25">
      <c r="A385" s="144"/>
      <c r="B385" s="144"/>
      <c r="C385" s="144"/>
      <c r="D385" s="144"/>
      <c r="E385" s="144"/>
      <c r="F385" s="144"/>
      <c r="G385" s="144"/>
      <c r="H385" s="144"/>
      <c r="I385" s="144"/>
    </row>
    <row r="386" spans="1:9" x14ac:dyDescent="0.25">
      <c r="A386" s="144"/>
      <c r="B386" s="144"/>
      <c r="C386" s="144"/>
      <c r="D386" s="144"/>
      <c r="E386" s="144"/>
      <c r="F386" s="144"/>
      <c r="G386" s="144"/>
      <c r="H386" s="144"/>
      <c r="I386" s="144"/>
    </row>
    <row r="387" spans="1:9" x14ac:dyDescent="0.25">
      <c r="A387" s="144"/>
      <c r="B387" s="144"/>
      <c r="C387" s="144"/>
      <c r="D387" s="144"/>
      <c r="E387" s="144"/>
      <c r="F387" s="144"/>
      <c r="G387" s="144"/>
      <c r="H387" s="144"/>
      <c r="I387" s="144"/>
    </row>
    <row r="388" spans="1:9" x14ac:dyDescent="0.25">
      <c r="A388" s="144"/>
      <c r="B388" s="144"/>
      <c r="C388" s="144"/>
      <c r="D388" s="144"/>
      <c r="E388" s="144"/>
      <c r="F388" s="144"/>
      <c r="G388" s="144"/>
      <c r="H388" s="144"/>
      <c r="I388" s="144"/>
    </row>
    <row r="389" spans="1:9" x14ac:dyDescent="0.25">
      <c r="A389" s="144"/>
      <c r="B389" s="144"/>
      <c r="C389" s="144"/>
      <c r="D389" s="144"/>
      <c r="E389" s="144"/>
      <c r="F389" s="144"/>
      <c r="G389" s="144"/>
      <c r="H389" s="144"/>
      <c r="I389" s="144"/>
    </row>
    <row r="390" spans="1:9" x14ac:dyDescent="0.25">
      <c r="A390" s="144"/>
      <c r="B390" s="144"/>
      <c r="C390" s="144"/>
      <c r="D390" s="144"/>
      <c r="E390" s="144"/>
      <c r="F390" s="144"/>
      <c r="G390" s="144"/>
      <c r="H390" s="144"/>
      <c r="I390" s="144"/>
    </row>
    <row r="391" spans="1:9" x14ac:dyDescent="0.25">
      <c r="A391" s="144"/>
      <c r="B391" s="144"/>
      <c r="C391" s="144"/>
      <c r="D391" s="144"/>
      <c r="E391" s="144"/>
      <c r="F391" s="144"/>
      <c r="G391" s="144"/>
      <c r="H391" s="144"/>
      <c r="I391" s="144"/>
    </row>
    <row r="392" spans="1:9" x14ac:dyDescent="0.25">
      <c r="A392" s="144"/>
      <c r="B392" s="144"/>
      <c r="C392" s="144"/>
      <c r="D392" s="144"/>
      <c r="E392" s="144"/>
      <c r="F392" s="144"/>
      <c r="G392" s="144"/>
      <c r="H392" s="144"/>
      <c r="I392" s="144"/>
    </row>
    <row r="393" spans="1:9" x14ac:dyDescent="0.25">
      <c r="A393" s="144"/>
      <c r="B393" s="144"/>
      <c r="C393" s="144"/>
      <c r="D393" s="144"/>
      <c r="E393" s="144"/>
      <c r="F393" s="144"/>
      <c r="G393" s="144"/>
      <c r="H393" s="144"/>
      <c r="I393" s="144"/>
    </row>
    <row r="394" spans="1:9" x14ac:dyDescent="0.25">
      <c r="A394" s="144"/>
      <c r="B394" s="144"/>
      <c r="C394" s="144"/>
      <c r="D394" s="144"/>
      <c r="E394" s="144"/>
      <c r="F394" s="144"/>
      <c r="G394" s="144"/>
      <c r="H394" s="144"/>
      <c r="I394" s="144"/>
    </row>
    <row r="395" spans="1:9" x14ac:dyDescent="0.25">
      <c r="A395" s="144"/>
      <c r="B395" s="144"/>
      <c r="C395" s="144"/>
      <c r="D395" s="144"/>
      <c r="E395" s="144"/>
      <c r="F395" s="144"/>
      <c r="G395" s="144"/>
      <c r="H395" s="144"/>
      <c r="I395" s="144"/>
    </row>
    <row r="396" spans="1:9" x14ac:dyDescent="0.25">
      <c r="A396" s="144"/>
      <c r="B396" s="144"/>
      <c r="C396" s="144"/>
      <c r="D396" s="144"/>
      <c r="E396" s="144"/>
      <c r="F396" s="144"/>
      <c r="G396" s="144"/>
      <c r="H396" s="144"/>
      <c r="I396" s="144"/>
    </row>
    <row r="397" spans="1:9" x14ac:dyDescent="0.25">
      <c r="A397" s="144"/>
      <c r="B397" s="144"/>
      <c r="C397" s="144"/>
      <c r="D397" s="144"/>
      <c r="E397" s="144"/>
      <c r="F397" s="144"/>
      <c r="G397" s="144"/>
      <c r="H397" s="144"/>
      <c r="I397" s="144"/>
    </row>
    <row r="398" spans="1:9" x14ac:dyDescent="0.25">
      <c r="A398" s="144"/>
      <c r="B398" s="144"/>
      <c r="C398" s="144"/>
      <c r="D398" s="144"/>
      <c r="E398" s="144"/>
      <c r="F398" s="144"/>
      <c r="G398" s="144"/>
      <c r="H398" s="144"/>
      <c r="I398" s="144"/>
    </row>
    <row r="399" spans="1:9" x14ac:dyDescent="0.25">
      <c r="A399" s="144"/>
      <c r="B399" s="144"/>
      <c r="C399" s="144"/>
      <c r="D399" s="144"/>
      <c r="E399" s="144"/>
      <c r="F399" s="144"/>
      <c r="G399" s="144"/>
      <c r="H399" s="144"/>
      <c r="I399" s="144"/>
    </row>
    <row r="400" spans="1:9" x14ac:dyDescent="0.25">
      <c r="A400" s="144"/>
      <c r="B400" s="144"/>
      <c r="C400" s="144"/>
      <c r="D400" s="144"/>
      <c r="E400" s="144"/>
      <c r="F400" s="144"/>
      <c r="G400" s="144"/>
      <c r="H400" s="144"/>
      <c r="I400" s="144"/>
    </row>
    <row r="401" spans="1:9" x14ac:dyDescent="0.25">
      <c r="A401" s="144"/>
      <c r="B401" s="144"/>
      <c r="C401" s="144"/>
      <c r="D401" s="144"/>
      <c r="E401" s="144"/>
      <c r="F401" s="144"/>
      <c r="G401" s="144"/>
      <c r="H401" s="144"/>
      <c r="I401" s="144"/>
    </row>
    <row r="402" spans="1:9" x14ac:dyDescent="0.25">
      <c r="A402" s="144"/>
      <c r="B402" s="144"/>
      <c r="C402" s="144"/>
      <c r="D402" s="144"/>
      <c r="E402" s="144"/>
      <c r="F402" s="144"/>
      <c r="G402" s="144"/>
      <c r="H402" s="144"/>
      <c r="I402" s="144"/>
    </row>
    <row r="403" spans="1:9" x14ac:dyDescent="0.25">
      <c r="A403" s="144"/>
      <c r="B403" s="144"/>
      <c r="C403" s="144"/>
      <c r="D403" s="144"/>
      <c r="E403" s="144"/>
      <c r="F403" s="144"/>
      <c r="G403" s="144"/>
      <c r="H403" s="144"/>
      <c r="I403" s="144"/>
    </row>
    <row r="404" spans="1:9" x14ac:dyDescent="0.25">
      <c r="A404" s="144"/>
      <c r="B404" s="144"/>
      <c r="C404" s="144"/>
      <c r="D404" s="144"/>
      <c r="E404" s="144"/>
      <c r="F404" s="144"/>
      <c r="G404" s="144"/>
      <c r="H404" s="144"/>
      <c r="I404" s="144"/>
    </row>
    <row r="405" spans="1:9" x14ac:dyDescent="0.25">
      <c r="A405" s="144"/>
      <c r="B405" s="144"/>
      <c r="C405" s="144"/>
      <c r="D405" s="144"/>
      <c r="E405" s="144"/>
      <c r="F405" s="144"/>
      <c r="G405" s="144"/>
      <c r="H405" s="144"/>
      <c r="I405" s="144"/>
    </row>
    <row r="406" spans="1:9" x14ac:dyDescent="0.25">
      <c r="A406" s="144"/>
      <c r="B406" s="144"/>
      <c r="C406" s="144"/>
      <c r="D406" s="144"/>
      <c r="E406" s="144"/>
      <c r="F406" s="144"/>
      <c r="G406" s="144"/>
      <c r="H406" s="144"/>
      <c r="I406" s="144"/>
    </row>
    <row r="407" spans="1:9" x14ac:dyDescent="0.25">
      <c r="A407" s="144"/>
      <c r="B407" s="144"/>
      <c r="C407" s="144"/>
      <c r="D407" s="144"/>
      <c r="E407" s="144"/>
      <c r="F407" s="144"/>
      <c r="G407" s="144"/>
      <c r="H407" s="144"/>
      <c r="I407" s="144"/>
    </row>
    <row r="408" spans="1:9" x14ac:dyDescent="0.25">
      <c r="A408" s="144"/>
      <c r="B408" s="144"/>
      <c r="C408" s="144"/>
      <c r="D408" s="144"/>
      <c r="E408" s="144"/>
      <c r="F408" s="144"/>
      <c r="G408" s="144"/>
      <c r="H408" s="144"/>
      <c r="I408" s="144"/>
    </row>
    <row r="409" spans="1:9" x14ac:dyDescent="0.25">
      <c r="A409" s="144"/>
      <c r="B409" s="144"/>
      <c r="C409" s="144"/>
      <c r="D409" s="144"/>
      <c r="E409" s="144"/>
      <c r="F409" s="144"/>
      <c r="G409" s="144"/>
      <c r="H409" s="144"/>
      <c r="I409" s="144"/>
    </row>
    <row r="410" spans="1:9" x14ac:dyDescent="0.25">
      <c r="A410" s="144"/>
      <c r="B410" s="144"/>
      <c r="C410" s="144"/>
      <c r="D410" s="144"/>
      <c r="E410" s="144"/>
      <c r="F410" s="144"/>
      <c r="G410" s="144"/>
      <c r="H410" s="144"/>
      <c r="I410" s="144"/>
    </row>
    <row r="411" spans="1:9" x14ac:dyDescent="0.25">
      <c r="A411" s="144"/>
      <c r="B411" s="144"/>
      <c r="C411" s="144"/>
      <c r="D411" s="144"/>
      <c r="E411" s="144"/>
      <c r="F411" s="144"/>
      <c r="G411" s="144"/>
      <c r="H411" s="144"/>
      <c r="I411" s="144"/>
    </row>
    <row r="412" spans="1:9" x14ac:dyDescent="0.25">
      <c r="A412" s="144"/>
      <c r="B412" s="144"/>
      <c r="C412" s="144"/>
      <c r="D412" s="144"/>
      <c r="E412" s="144"/>
      <c r="F412" s="144"/>
      <c r="G412" s="144"/>
      <c r="H412" s="144"/>
      <c r="I412" s="144"/>
    </row>
    <row r="413" spans="1:9" x14ac:dyDescent="0.25">
      <c r="A413" s="144"/>
      <c r="B413" s="144"/>
      <c r="C413" s="144"/>
      <c r="D413" s="144"/>
      <c r="E413" s="144"/>
      <c r="F413" s="144"/>
      <c r="G413" s="144"/>
      <c r="H413" s="144"/>
      <c r="I413" s="144"/>
    </row>
    <row r="414" spans="1:9" x14ac:dyDescent="0.25">
      <c r="A414" s="144"/>
      <c r="B414" s="144"/>
      <c r="C414" s="144"/>
      <c r="D414" s="144"/>
      <c r="E414" s="144"/>
      <c r="F414" s="144"/>
      <c r="G414" s="144"/>
      <c r="H414" s="144"/>
      <c r="I414" s="144"/>
    </row>
    <row r="415" spans="1:9" x14ac:dyDescent="0.25">
      <c r="A415" s="144"/>
      <c r="B415" s="144"/>
      <c r="C415" s="144"/>
      <c r="D415" s="144"/>
      <c r="E415" s="144"/>
      <c r="F415" s="144"/>
      <c r="G415" s="144"/>
      <c r="H415" s="144"/>
      <c r="I415" s="144"/>
    </row>
    <row r="416" spans="1:9" x14ac:dyDescent="0.25">
      <c r="A416" s="144"/>
      <c r="B416" s="144"/>
      <c r="C416" s="144"/>
      <c r="D416" s="144"/>
      <c r="E416" s="144"/>
      <c r="F416" s="144"/>
      <c r="G416" s="144"/>
      <c r="H416" s="144"/>
      <c r="I416" s="144"/>
    </row>
    <row r="417" spans="1:9" x14ac:dyDescent="0.25">
      <c r="A417" s="144"/>
      <c r="B417" s="144"/>
      <c r="C417" s="144"/>
      <c r="D417" s="144"/>
      <c r="E417" s="144"/>
      <c r="F417" s="144"/>
      <c r="G417" s="144"/>
      <c r="H417" s="144"/>
      <c r="I417" s="144"/>
    </row>
    <row r="418" spans="1:9" x14ac:dyDescent="0.25">
      <c r="A418" s="144"/>
      <c r="B418" s="144"/>
      <c r="C418" s="144"/>
      <c r="D418" s="144"/>
      <c r="E418" s="144"/>
      <c r="F418" s="144"/>
      <c r="G418" s="144"/>
      <c r="H418" s="144"/>
      <c r="I418" s="144"/>
    </row>
    <row r="419" spans="1:9" x14ac:dyDescent="0.25">
      <c r="A419" s="144"/>
      <c r="B419" s="144"/>
      <c r="C419" s="144"/>
      <c r="D419" s="144"/>
      <c r="E419" s="144"/>
      <c r="F419" s="144"/>
      <c r="G419" s="144"/>
      <c r="H419" s="144"/>
      <c r="I419" s="144"/>
    </row>
    <row r="420" spans="1:9" x14ac:dyDescent="0.25">
      <c r="A420" s="144"/>
      <c r="B420" s="144"/>
      <c r="C420" s="144"/>
      <c r="D420" s="144"/>
      <c r="E420" s="144"/>
      <c r="F420" s="144"/>
      <c r="G420" s="144"/>
      <c r="H420" s="144"/>
      <c r="I420" s="144"/>
    </row>
    <row r="421" spans="1:9" x14ac:dyDescent="0.25">
      <c r="A421" s="144"/>
      <c r="B421" s="144"/>
      <c r="C421" s="144"/>
      <c r="D421" s="144"/>
      <c r="E421" s="144"/>
      <c r="F421" s="144"/>
      <c r="G421" s="144"/>
      <c r="H421" s="144"/>
      <c r="I421" s="144"/>
    </row>
    <row r="422" spans="1:9" x14ac:dyDescent="0.25">
      <c r="A422" s="144"/>
      <c r="B422" s="144"/>
      <c r="C422" s="144"/>
      <c r="D422" s="144"/>
      <c r="E422" s="144"/>
      <c r="F422" s="144"/>
      <c r="G422" s="144"/>
      <c r="H422" s="144"/>
      <c r="I422" s="144"/>
    </row>
    <row r="423" spans="1:9" x14ac:dyDescent="0.25">
      <c r="A423" s="144"/>
      <c r="B423" s="144"/>
      <c r="C423" s="144"/>
      <c r="D423" s="144"/>
      <c r="E423" s="144"/>
      <c r="F423" s="144"/>
      <c r="G423" s="144"/>
      <c r="H423" s="144"/>
      <c r="I423" s="144"/>
    </row>
    <row r="424" spans="1:9" x14ac:dyDescent="0.25">
      <c r="A424" s="144"/>
      <c r="B424" s="144"/>
      <c r="C424" s="144"/>
      <c r="D424" s="144"/>
      <c r="E424" s="144"/>
      <c r="F424" s="144"/>
      <c r="G424" s="144"/>
      <c r="H424" s="144"/>
      <c r="I424" s="144"/>
    </row>
    <row r="425" spans="1:9" x14ac:dyDescent="0.25">
      <c r="A425" s="144"/>
      <c r="B425" s="144"/>
      <c r="C425" s="144"/>
      <c r="D425" s="144"/>
      <c r="E425" s="144"/>
      <c r="F425" s="144"/>
      <c r="G425" s="144"/>
      <c r="H425" s="144"/>
      <c r="I425" s="144"/>
    </row>
    <row r="426" spans="1:9" x14ac:dyDescent="0.25">
      <c r="A426" s="144"/>
      <c r="B426" s="144"/>
      <c r="C426" s="144"/>
      <c r="D426" s="144"/>
      <c r="E426" s="144"/>
      <c r="F426" s="144"/>
      <c r="G426" s="144"/>
      <c r="H426" s="144"/>
      <c r="I426" s="144"/>
    </row>
    <row r="427" spans="1:9" x14ac:dyDescent="0.25">
      <c r="A427" s="144"/>
      <c r="B427" s="144"/>
      <c r="C427" s="144"/>
      <c r="D427" s="144"/>
      <c r="E427" s="144"/>
      <c r="F427" s="144"/>
      <c r="G427" s="144"/>
      <c r="H427" s="144"/>
      <c r="I427" s="144"/>
    </row>
    <row r="428" spans="1:9" x14ac:dyDescent="0.25">
      <c r="A428" s="144"/>
      <c r="B428" s="144"/>
      <c r="C428" s="144"/>
      <c r="D428" s="144"/>
      <c r="E428" s="144"/>
      <c r="F428" s="144"/>
      <c r="G428" s="144"/>
      <c r="H428" s="144"/>
      <c r="I428" s="144"/>
    </row>
    <row r="429" spans="1:9" x14ac:dyDescent="0.25">
      <c r="A429" s="144"/>
      <c r="B429" s="144"/>
      <c r="C429" s="144"/>
      <c r="D429" s="144"/>
      <c r="E429" s="144"/>
      <c r="F429" s="144"/>
      <c r="G429" s="144"/>
      <c r="H429" s="144"/>
      <c r="I429" s="144"/>
    </row>
    <row r="430" spans="1:9" x14ac:dyDescent="0.25">
      <c r="A430" s="144"/>
      <c r="B430" s="144"/>
      <c r="C430" s="144"/>
      <c r="D430" s="144"/>
      <c r="E430" s="144"/>
      <c r="F430" s="144"/>
      <c r="G430" s="144"/>
      <c r="H430" s="144"/>
      <c r="I430" s="144"/>
    </row>
    <row r="431" spans="1:9" x14ac:dyDescent="0.25">
      <c r="A431" s="144"/>
      <c r="B431" s="144"/>
      <c r="C431" s="144"/>
      <c r="D431" s="144"/>
      <c r="E431" s="144"/>
      <c r="F431" s="144"/>
      <c r="G431" s="144"/>
      <c r="H431" s="144"/>
      <c r="I431" s="144"/>
    </row>
    <row r="432" spans="1:9" x14ac:dyDescent="0.25">
      <c r="A432" s="144"/>
      <c r="B432" s="144"/>
      <c r="C432" s="144"/>
      <c r="D432" s="144"/>
      <c r="E432" s="144"/>
      <c r="F432" s="144"/>
      <c r="G432" s="144"/>
      <c r="H432" s="144"/>
      <c r="I432" s="144"/>
    </row>
    <row r="433" spans="1:9" x14ac:dyDescent="0.25">
      <c r="A433" s="144"/>
      <c r="B433" s="144"/>
      <c r="C433" s="144"/>
      <c r="D433" s="144"/>
      <c r="E433" s="144"/>
      <c r="F433" s="144"/>
      <c r="G433" s="144"/>
      <c r="H433" s="144"/>
      <c r="I433" s="144"/>
    </row>
    <row r="434" spans="1:9" x14ac:dyDescent="0.25">
      <c r="A434" s="144"/>
      <c r="B434" s="144"/>
      <c r="C434" s="144"/>
      <c r="D434" s="144"/>
      <c r="E434" s="144"/>
      <c r="F434" s="144"/>
      <c r="G434" s="144"/>
      <c r="H434" s="144"/>
      <c r="I434" s="144"/>
    </row>
    <row r="435" spans="1:9" x14ac:dyDescent="0.25">
      <c r="A435" s="144"/>
      <c r="B435" s="144"/>
      <c r="C435" s="144"/>
      <c r="D435" s="144"/>
      <c r="E435" s="144"/>
      <c r="F435" s="144"/>
      <c r="G435" s="144"/>
      <c r="H435" s="144"/>
      <c r="I435" s="144"/>
    </row>
    <row r="436" spans="1:9" x14ac:dyDescent="0.25">
      <c r="A436" s="144"/>
      <c r="B436" s="144"/>
      <c r="C436" s="144"/>
      <c r="D436" s="144"/>
      <c r="E436" s="144"/>
      <c r="F436" s="144"/>
      <c r="G436" s="144"/>
      <c r="H436" s="144"/>
      <c r="I436" s="144"/>
    </row>
    <row r="437" spans="1:9" x14ac:dyDescent="0.25">
      <c r="A437" s="144"/>
      <c r="B437" s="144"/>
      <c r="C437" s="144"/>
      <c r="D437" s="144"/>
      <c r="E437" s="144"/>
      <c r="F437" s="144"/>
      <c r="G437" s="144"/>
      <c r="H437" s="144"/>
      <c r="I437" s="144"/>
    </row>
    <row r="438" spans="1:9" x14ac:dyDescent="0.25">
      <c r="A438" s="144"/>
      <c r="B438" s="144"/>
      <c r="C438" s="144"/>
      <c r="D438" s="144"/>
      <c r="E438" s="144"/>
      <c r="F438" s="144"/>
      <c r="G438" s="144"/>
      <c r="H438" s="144"/>
      <c r="I438" s="144"/>
    </row>
    <row r="439" spans="1:9" x14ac:dyDescent="0.25">
      <c r="A439" s="144"/>
      <c r="B439" s="144"/>
      <c r="C439" s="144"/>
      <c r="D439" s="144"/>
      <c r="E439" s="144"/>
      <c r="F439" s="144"/>
      <c r="G439" s="144"/>
      <c r="H439" s="144"/>
      <c r="I439" s="144"/>
    </row>
    <row r="440" spans="1:9" x14ac:dyDescent="0.25">
      <c r="A440" s="144"/>
      <c r="B440" s="144"/>
      <c r="C440" s="144"/>
      <c r="D440" s="144"/>
      <c r="E440" s="144"/>
      <c r="F440" s="144"/>
      <c r="G440" s="144"/>
      <c r="H440" s="144"/>
      <c r="I440" s="144"/>
    </row>
    <row r="441" spans="1:9" x14ac:dyDescent="0.25">
      <c r="A441" s="144"/>
      <c r="B441" s="144"/>
      <c r="C441" s="144"/>
      <c r="D441" s="144"/>
      <c r="E441" s="144"/>
      <c r="F441" s="144"/>
      <c r="G441" s="144"/>
      <c r="H441" s="144"/>
      <c r="I441" s="144"/>
    </row>
    <row r="442" spans="1:9" x14ac:dyDescent="0.25">
      <c r="A442" s="144"/>
      <c r="B442" s="144"/>
      <c r="C442" s="144"/>
      <c r="D442" s="144"/>
      <c r="E442" s="144"/>
      <c r="F442" s="144"/>
      <c r="G442" s="144"/>
      <c r="H442" s="144"/>
      <c r="I442" s="144"/>
    </row>
    <row r="443" spans="1:9" x14ac:dyDescent="0.25">
      <c r="A443" s="144"/>
      <c r="B443" s="144"/>
      <c r="C443" s="144"/>
      <c r="D443" s="144"/>
      <c r="E443" s="144"/>
      <c r="F443" s="144"/>
      <c r="G443" s="144"/>
      <c r="H443" s="144"/>
      <c r="I443" s="144"/>
    </row>
    <row r="444" spans="1:9" x14ac:dyDescent="0.25">
      <c r="A444" s="144"/>
      <c r="B444" s="144"/>
      <c r="C444" s="144"/>
      <c r="D444" s="144"/>
      <c r="E444" s="144"/>
      <c r="F444" s="144"/>
      <c r="G444" s="144"/>
      <c r="H444" s="144"/>
      <c r="I444" s="144"/>
    </row>
    <row r="445" spans="1:9" x14ac:dyDescent="0.25">
      <c r="A445" s="144"/>
      <c r="B445" s="144"/>
      <c r="C445" s="144"/>
      <c r="D445" s="144"/>
      <c r="E445" s="144"/>
      <c r="F445" s="144"/>
      <c r="G445" s="144"/>
      <c r="H445" s="144"/>
      <c r="I445" s="144"/>
    </row>
    <row r="446" spans="1:9" x14ac:dyDescent="0.25">
      <c r="A446" s="144"/>
      <c r="B446" s="144"/>
      <c r="C446" s="144"/>
      <c r="D446" s="144"/>
      <c r="E446" s="144"/>
      <c r="F446" s="144"/>
      <c r="G446" s="144"/>
      <c r="H446" s="144"/>
      <c r="I446" s="144"/>
    </row>
    <row r="447" spans="1:9" x14ac:dyDescent="0.25">
      <c r="A447" s="144"/>
      <c r="B447" s="144"/>
      <c r="C447" s="144"/>
      <c r="D447" s="144"/>
      <c r="E447" s="144"/>
      <c r="F447" s="144"/>
      <c r="G447" s="144"/>
      <c r="H447" s="144"/>
      <c r="I447" s="144"/>
    </row>
    <row r="448" spans="1:9" x14ac:dyDescent="0.25">
      <c r="A448" s="144"/>
      <c r="B448" s="144"/>
      <c r="C448" s="144"/>
      <c r="D448" s="144"/>
      <c r="E448" s="144"/>
      <c r="F448" s="144"/>
      <c r="G448" s="144"/>
      <c r="H448" s="144"/>
      <c r="I448" s="144"/>
    </row>
    <row r="449" spans="1:9" x14ac:dyDescent="0.25">
      <c r="A449" s="144"/>
      <c r="B449" s="144"/>
      <c r="C449" s="144"/>
      <c r="D449" s="144"/>
      <c r="E449" s="144"/>
      <c r="F449" s="144"/>
      <c r="G449" s="144"/>
      <c r="H449" s="144"/>
      <c r="I449" s="144"/>
    </row>
    <row r="450" spans="1:9" x14ac:dyDescent="0.25">
      <c r="A450" s="144"/>
      <c r="B450" s="144"/>
      <c r="C450" s="144"/>
      <c r="D450" s="144"/>
      <c r="E450" s="144"/>
      <c r="F450" s="144"/>
      <c r="G450" s="144"/>
      <c r="H450" s="144"/>
      <c r="I450" s="144"/>
    </row>
    <row r="451" spans="1:9" x14ac:dyDescent="0.25">
      <c r="A451" s="144"/>
      <c r="B451" s="144"/>
      <c r="C451" s="144"/>
      <c r="D451" s="144"/>
      <c r="E451" s="144"/>
      <c r="F451" s="144"/>
      <c r="G451" s="144"/>
      <c r="H451" s="144"/>
      <c r="I451" s="144"/>
    </row>
    <row r="452" spans="1:9" x14ac:dyDescent="0.25">
      <c r="A452" s="144"/>
      <c r="B452" s="144"/>
      <c r="C452" s="144"/>
      <c r="D452" s="144"/>
      <c r="E452" s="144"/>
      <c r="F452" s="144"/>
      <c r="G452" s="144"/>
      <c r="H452" s="144"/>
      <c r="I452" s="144"/>
    </row>
    <row r="453" spans="1:9" x14ac:dyDescent="0.25">
      <c r="A453" s="144"/>
      <c r="B453" s="144"/>
      <c r="C453" s="144"/>
      <c r="D453" s="144"/>
      <c r="E453" s="144"/>
      <c r="F453" s="144"/>
      <c r="G453" s="144"/>
      <c r="H453" s="144"/>
      <c r="I453" s="144"/>
    </row>
    <row r="454" spans="1:9" x14ac:dyDescent="0.25">
      <c r="A454" s="144"/>
      <c r="B454" s="144"/>
      <c r="C454" s="144"/>
      <c r="D454" s="144"/>
      <c r="E454" s="144"/>
      <c r="F454" s="144"/>
      <c r="G454" s="144"/>
      <c r="H454" s="144"/>
      <c r="I454" s="144"/>
    </row>
    <row r="455" spans="1:9" x14ac:dyDescent="0.25">
      <c r="A455" s="144"/>
      <c r="B455" s="144"/>
      <c r="C455" s="144"/>
      <c r="D455" s="144"/>
      <c r="E455" s="144"/>
      <c r="F455" s="144"/>
      <c r="G455" s="144"/>
      <c r="H455" s="144"/>
      <c r="I455" s="144"/>
    </row>
    <row r="456" spans="1:9" x14ac:dyDescent="0.25">
      <c r="A456" s="144"/>
      <c r="B456" s="144"/>
      <c r="C456" s="144"/>
      <c r="D456" s="144"/>
      <c r="E456" s="144"/>
      <c r="F456" s="144"/>
      <c r="G456" s="144"/>
      <c r="H456" s="144"/>
      <c r="I456" s="144"/>
    </row>
    <row r="457" spans="1:9" x14ac:dyDescent="0.25">
      <c r="A457" s="144"/>
      <c r="B457" s="144"/>
      <c r="C457" s="144"/>
      <c r="D457" s="144"/>
      <c r="E457" s="144"/>
      <c r="F457" s="144"/>
      <c r="G457" s="144"/>
      <c r="H457" s="144"/>
      <c r="I457" s="144"/>
    </row>
    <row r="458" spans="1:9" x14ac:dyDescent="0.25">
      <c r="A458" s="144"/>
      <c r="B458" s="144"/>
      <c r="C458" s="144"/>
      <c r="D458" s="144"/>
      <c r="E458" s="144"/>
      <c r="F458" s="144"/>
      <c r="G458" s="144"/>
      <c r="H458" s="144"/>
      <c r="I458" s="144"/>
    </row>
    <row r="459" spans="1:9" x14ac:dyDescent="0.25">
      <c r="A459" s="144"/>
      <c r="B459" s="144"/>
      <c r="C459" s="144"/>
      <c r="D459" s="144"/>
      <c r="E459" s="144"/>
      <c r="F459" s="144"/>
      <c r="G459" s="144"/>
      <c r="H459" s="144"/>
      <c r="I459" s="144"/>
    </row>
    <row r="460" spans="1:9" x14ac:dyDescent="0.25">
      <c r="A460" s="144"/>
      <c r="B460" s="144"/>
      <c r="C460" s="144"/>
      <c r="D460" s="144"/>
      <c r="E460" s="144"/>
      <c r="F460" s="144"/>
      <c r="G460" s="144"/>
      <c r="H460" s="144"/>
      <c r="I460" s="144"/>
    </row>
    <row r="461" spans="1:9" x14ac:dyDescent="0.25">
      <c r="A461" s="144"/>
      <c r="B461" s="144"/>
      <c r="C461" s="144"/>
      <c r="D461" s="144"/>
      <c r="E461" s="144"/>
      <c r="F461" s="144"/>
      <c r="G461" s="144"/>
      <c r="H461" s="144"/>
      <c r="I461" s="144"/>
    </row>
    <row r="462" spans="1:9" x14ac:dyDescent="0.25">
      <c r="A462" s="144"/>
      <c r="B462" s="144"/>
      <c r="C462" s="144"/>
      <c r="D462" s="144"/>
      <c r="E462" s="144"/>
      <c r="F462" s="144"/>
      <c r="G462" s="144"/>
      <c r="H462" s="144"/>
      <c r="I462" s="144"/>
    </row>
    <row r="463" spans="1:9" x14ac:dyDescent="0.25">
      <c r="A463" s="144"/>
      <c r="B463" s="144"/>
      <c r="C463" s="144"/>
      <c r="D463" s="144"/>
      <c r="E463" s="144"/>
      <c r="F463" s="144"/>
      <c r="G463" s="144"/>
      <c r="H463" s="144"/>
      <c r="I463" s="144"/>
    </row>
    <row r="464" spans="1:9" x14ac:dyDescent="0.25">
      <c r="A464" s="144"/>
      <c r="B464" s="144"/>
      <c r="C464" s="144"/>
      <c r="D464" s="144"/>
      <c r="E464" s="144"/>
      <c r="F464" s="144"/>
      <c r="G464" s="144"/>
      <c r="H464" s="144"/>
      <c r="I464" s="144"/>
    </row>
    <row r="465" spans="1:9" x14ac:dyDescent="0.25">
      <c r="A465" s="144"/>
      <c r="B465" s="144"/>
      <c r="C465" s="144"/>
      <c r="D465" s="144"/>
      <c r="E465" s="144"/>
      <c r="F465" s="144"/>
      <c r="G465" s="144"/>
      <c r="H465" s="144"/>
      <c r="I465" s="144"/>
    </row>
    <row r="466" spans="1:9" x14ac:dyDescent="0.25">
      <c r="A466" s="144"/>
      <c r="B466" s="144"/>
      <c r="C466" s="144"/>
      <c r="D466" s="144"/>
      <c r="E466" s="144"/>
      <c r="F466" s="144"/>
      <c r="G466" s="144"/>
      <c r="H466" s="144"/>
      <c r="I466" s="144"/>
    </row>
    <row r="467" spans="1:9" x14ac:dyDescent="0.25">
      <c r="A467" s="144"/>
      <c r="B467" s="144"/>
      <c r="C467" s="144"/>
      <c r="D467" s="144"/>
      <c r="E467" s="144"/>
      <c r="F467" s="144"/>
      <c r="G467" s="144"/>
      <c r="H467" s="144"/>
      <c r="I467" s="144"/>
    </row>
    <row r="468" spans="1:9" x14ac:dyDescent="0.25">
      <c r="A468" s="144"/>
      <c r="B468" s="144"/>
      <c r="C468" s="144"/>
      <c r="D468" s="144"/>
      <c r="E468" s="144"/>
      <c r="F468" s="144"/>
      <c r="G468" s="144"/>
      <c r="H468" s="144"/>
      <c r="I468" s="144"/>
    </row>
    <row r="469" spans="1:9" x14ac:dyDescent="0.25">
      <c r="A469" s="144"/>
      <c r="B469" s="144"/>
      <c r="C469" s="144"/>
      <c r="D469" s="144"/>
      <c r="E469" s="144"/>
      <c r="F469" s="144"/>
      <c r="G469" s="144"/>
      <c r="H469" s="144"/>
      <c r="I469" s="144"/>
    </row>
    <row r="470" spans="1:9" x14ac:dyDescent="0.25">
      <c r="A470" s="144"/>
      <c r="B470" s="144"/>
      <c r="C470" s="144"/>
      <c r="D470" s="144"/>
      <c r="E470" s="144"/>
      <c r="F470" s="144"/>
      <c r="G470" s="144"/>
      <c r="H470" s="144"/>
      <c r="I470" s="144"/>
    </row>
    <row r="471" spans="1:9" x14ac:dyDescent="0.25">
      <c r="A471" s="144"/>
      <c r="B471" s="144"/>
      <c r="C471" s="144"/>
      <c r="D471" s="144"/>
      <c r="E471" s="144"/>
      <c r="F471" s="144"/>
      <c r="G471" s="144"/>
      <c r="H471" s="144"/>
      <c r="I471" s="144"/>
    </row>
    <row r="472" spans="1:9" x14ac:dyDescent="0.25">
      <c r="A472" s="144"/>
      <c r="B472" s="144"/>
      <c r="C472" s="144"/>
      <c r="D472" s="144"/>
      <c r="E472" s="144"/>
      <c r="F472" s="144"/>
      <c r="G472" s="144"/>
      <c r="H472" s="144"/>
      <c r="I472" s="144"/>
    </row>
    <row r="473" spans="1:9" x14ac:dyDescent="0.25">
      <c r="A473" s="144"/>
      <c r="B473" s="144"/>
      <c r="C473" s="144"/>
      <c r="D473" s="144"/>
      <c r="E473" s="144"/>
      <c r="F473" s="144"/>
      <c r="G473" s="144"/>
      <c r="H473" s="144"/>
      <c r="I473" s="144"/>
    </row>
    <row r="474" spans="1:9" x14ac:dyDescent="0.25">
      <c r="A474" s="144"/>
      <c r="B474" s="144"/>
      <c r="C474" s="144"/>
      <c r="D474" s="144"/>
      <c r="E474" s="144"/>
      <c r="F474" s="144"/>
      <c r="G474" s="144"/>
      <c r="H474" s="144"/>
      <c r="I474" s="144"/>
    </row>
    <row r="475" spans="1:9" x14ac:dyDescent="0.25">
      <c r="A475" s="144"/>
      <c r="B475" s="144"/>
      <c r="C475" s="144"/>
      <c r="D475" s="144"/>
      <c r="E475" s="144"/>
      <c r="F475" s="144"/>
      <c r="G475" s="144"/>
      <c r="H475" s="144"/>
      <c r="I475" s="144"/>
    </row>
    <row r="476" spans="1:9" x14ac:dyDescent="0.25">
      <c r="A476" s="144"/>
      <c r="B476" s="144"/>
      <c r="C476" s="144"/>
      <c r="D476" s="144"/>
      <c r="E476" s="144"/>
      <c r="F476" s="144"/>
      <c r="G476" s="144"/>
      <c r="H476" s="144"/>
      <c r="I476" s="144"/>
    </row>
    <row r="477" spans="1:9" x14ac:dyDescent="0.25">
      <c r="A477" s="144"/>
      <c r="B477" s="144"/>
      <c r="C477" s="144"/>
      <c r="D477" s="144"/>
      <c r="E477" s="144"/>
      <c r="F477" s="144"/>
      <c r="G477" s="144"/>
      <c r="H477" s="144"/>
      <c r="I477" s="144"/>
    </row>
    <row r="478" spans="1:9" x14ac:dyDescent="0.25">
      <c r="A478" s="144"/>
      <c r="B478" s="144"/>
      <c r="C478" s="144"/>
      <c r="D478" s="144"/>
      <c r="E478" s="144"/>
      <c r="F478" s="144"/>
      <c r="G478" s="144"/>
      <c r="H478" s="144"/>
      <c r="I478" s="144"/>
    </row>
    <row r="479" spans="1:9" x14ac:dyDescent="0.25">
      <c r="A479" s="144"/>
      <c r="B479" s="144"/>
      <c r="C479" s="144"/>
      <c r="D479" s="144"/>
      <c r="E479" s="144"/>
      <c r="F479" s="144"/>
      <c r="G479" s="144"/>
      <c r="H479" s="144"/>
      <c r="I479" s="144"/>
    </row>
    <row r="480" spans="1:9" x14ac:dyDescent="0.25">
      <c r="A480" s="144"/>
      <c r="B480" s="144"/>
      <c r="C480" s="144"/>
      <c r="D480" s="144"/>
      <c r="E480" s="144"/>
      <c r="F480" s="144"/>
      <c r="G480" s="144"/>
      <c r="H480" s="144"/>
      <c r="I480" s="144"/>
    </row>
    <row r="481" spans="1:9" x14ac:dyDescent="0.25">
      <c r="A481" s="144"/>
      <c r="B481" s="144"/>
      <c r="C481" s="144"/>
      <c r="D481" s="144"/>
      <c r="E481" s="144"/>
      <c r="F481" s="144"/>
      <c r="G481" s="144"/>
      <c r="H481" s="144"/>
      <c r="I481" s="144"/>
    </row>
    <row r="482" spans="1:9" x14ac:dyDescent="0.25">
      <c r="A482" s="144"/>
      <c r="B482" s="144"/>
      <c r="C482" s="144"/>
      <c r="D482" s="144"/>
      <c r="E482" s="144"/>
      <c r="F482" s="144"/>
      <c r="G482" s="144"/>
      <c r="H482" s="144"/>
      <c r="I482" s="144"/>
    </row>
    <row r="483" spans="1:9" x14ac:dyDescent="0.25">
      <c r="A483" s="144"/>
      <c r="B483" s="144"/>
      <c r="C483" s="144"/>
      <c r="D483" s="144"/>
      <c r="E483" s="144"/>
      <c r="F483" s="144"/>
      <c r="G483" s="144"/>
      <c r="H483" s="144"/>
      <c r="I483" s="144"/>
    </row>
    <row r="484" spans="1:9" x14ac:dyDescent="0.25">
      <c r="A484" s="144"/>
      <c r="B484" s="144"/>
      <c r="C484" s="144"/>
      <c r="D484" s="144"/>
      <c r="E484" s="144"/>
      <c r="F484" s="144"/>
      <c r="G484" s="144"/>
      <c r="H484" s="144"/>
      <c r="I484" s="144"/>
    </row>
    <row r="485" spans="1:9" x14ac:dyDescent="0.25">
      <c r="A485" s="144"/>
      <c r="B485" s="144"/>
      <c r="C485" s="144"/>
      <c r="D485" s="144"/>
      <c r="E485" s="144"/>
      <c r="F485" s="144"/>
      <c r="G485" s="144"/>
      <c r="H485" s="144"/>
      <c r="I485" s="144"/>
    </row>
  </sheetData>
  <sheetProtection algorithmName="SHA-512" hashValue="0xHQRclT6EnwtP/E9VnicKtXiXQNChnBT3HnZDwd3AwoF6/GFD2mShwAha2tKf43CqrWjlczpTRmA6TdnPPBVA==" saltValue="6dIdMKG/v9FegdzAmllMww==" spinCount="100000" sheet="1" objects="1" scenarios="1" insertRows="0" selectLockedCells="1"/>
  <mergeCells count="98">
    <mergeCell ref="H19:I19"/>
    <mergeCell ref="B16:E16"/>
    <mergeCell ref="B18:E18"/>
    <mergeCell ref="G16:I16"/>
    <mergeCell ref="A53:I53"/>
    <mergeCell ref="H39:I39"/>
    <mergeCell ref="A40:E40"/>
    <mergeCell ref="F40:G40"/>
    <mergeCell ref="H40:I40"/>
    <mergeCell ref="A37:E37"/>
    <mergeCell ref="F37:G37"/>
    <mergeCell ref="H37:I37"/>
    <mergeCell ref="A38:E38"/>
    <mergeCell ref="F38:G38"/>
    <mergeCell ref="H38:I38"/>
    <mergeCell ref="A35:E35"/>
    <mergeCell ref="A5:E5"/>
    <mergeCell ref="A6:E6"/>
    <mergeCell ref="A44:E44"/>
    <mergeCell ref="F44:G44"/>
    <mergeCell ref="H44:I44"/>
    <mergeCell ref="A41:E41"/>
    <mergeCell ref="F41:G41"/>
    <mergeCell ref="H41:I41"/>
    <mergeCell ref="A42:E42"/>
    <mergeCell ref="F42:G42"/>
    <mergeCell ref="H42:I42"/>
    <mergeCell ref="A39:E39"/>
    <mergeCell ref="B19:E19"/>
    <mergeCell ref="G18:I18"/>
    <mergeCell ref="A27:D27"/>
    <mergeCell ref="F39:G39"/>
    <mergeCell ref="A4:I4"/>
    <mergeCell ref="A47:E47"/>
    <mergeCell ref="F47:G47"/>
    <mergeCell ref="H47:I47"/>
    <mergeCell ref="A45:E45"/>
    <mergeCell ref="F45:G45"/>
    <mergeCell ref="H45:I45"/>
    <mergeCell ref="A46:E46"/>
    <mergeCell ref="F46:G46"/>
    <mergeCell ref="H46:I46"/>
    <mergeCell ref="A43:E43"/>
    <mergeCell ref="F43:G43"/>
    <mergeCell ref="H43:I43"/>
    <mergeCell ref="G15:I15"/>
    <mergeCell ref="B15:E15"/>
    <mergeCell ref="B17:E17"/>
    <mergeCell ref="F35:G35"/>
    <mergeCell ref="H35:I35"/>
    <mergeCell ref="A36:E36"/>
    <mergeCell ref="F36:G36"/>
    <mergeCell ref="H36:I36"/>
    <mergeCell ref="A33:E33"/>
    <mergeCell ref="F33:G33"/>
    <mergeCell ref="H33:I33"/>
    <mergeCell ref="A34:E34"/>
    <mergeCell ref="F34:G34"/>
    <mergeCell ref="H34:I34"/>
    <mergeCell ref="A31:E31"/>
    <mergeCell ref="F31:G31"/>
    <mergeCell ref="H31:I31"/>
    <mergeCell ref="A32:E32"/>
    <mergeCell ref="F32:G32"/>
    <mergeCell ref="H32:I32"/>
    <mergeCell ref="A30:I30"/>
    <mergeCell ref="A21:I21"/>
    <mergeCell ref="A26:I26"/>
    <mergeCell ref="A29:I29"/>
    <mergeCell ref="A24:I24"/>
    <mergeCell ref="A23:C23"/>
    <mergeCell ref="D23:I23"/>
    <mergeCell ref="A14:I14"/>
    <mergeCell ref="A10:B10"/>
    <mergeCell ref="A11:B11"/>
    <mergeCell ref="C10:E10"/>
    <mergeCell ref="C11:E11"/>
    <mergeCell ref="A12:B12"/>
    <mergeCell ref="C12:E12"/>
    <mergeCell ref="F10:G10"/>
    <mergeCell ref="F11:G11"/>
    <mergeCell ref="H10:I10"/>
    <mergeCell ref="H11:I11"/>
    <mergeCell ref="A48:E48"/>
    <mergeCell ref="F48:G48"/>
    <mergeCell ref="H48:I48"/>
    <mergeCell ref="A49:E49"/>
    <mergeCell ref="F49:G49"/>
    <mergeCell ref="H49:I49"/>
    <mergeCell ref="A52:E52"/>
    <mergeCell ref="F52:G52"/>
    <mergeCell ref="H52:I52"/>
    <mergeCell ref="A50:E50"/>
    <mergeCell ref="F50:G50"/>
    <mergeCell ref="H50:I50"/>
    <mergeCell ref="A51:E51"/>
    <mergeCell ref="F51:G51"/>
    <mergeCell ref="H51:I51"/>
  </mergeCells>
  <pageMargins left="0.8" right="0.8" top="0.3" bottom="0.3" header="0.31" footer="0.2"/>
  <pageSetup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abSelected="1" topLeftCell="A16" zoomScaleNormal="100" workbookViewId="0">
      <selection activeCell="B21" sqref="B21"/>
    </sheetView>
  </sheetViews>
  <sheetFormatPr defaultRowHeight="12.75" x14ac:dyDescent="0.2"/>
  <cols>
    <col min="1" max="1" width="103" style="37" customWidth="1"/>
    <col min="2" max="2" width="8.140625" style="37" customWidth="1"/>
    <col min="3" max="3" width="9.7109375" style="37" customWidth="1"/>
    <col min="4" max="256" width="9.140625" style="37"/>
    <col min="257" max="257" width="84.42578125" style="37" customWidth="1"/>
    <col min="258" max="259" width="9.7109375" style="37" customWidth="1"/>
    <col min="260" max="512" width="9.140625" style="37"/>
    <col min="513" max="513" width="84.42578125" style="37" customWidth="1"/>
    <col min="514" max="515" width="9.7109375" style="37" customWidth="1"/>
    <col min="516" max="768" width="9.140625" style="37"/>
    <col min="769" max="769" width="84.42578125" style="37" customWidth="1"/>
    <col min="770" max="771" width="9.7109375" style="37" customWidth="1"/>
    <col min="772" max="1024" width="9.140625" style="37"/>
    <col min="1025" max="1025" width="84.42578125" style="37" customWidth="1"/>
    <col min="1026" max="1027" width="9.7109375" style="37" customWidth="1"/>
    <col min="1028" max="1280" width="9.140625" style="37"/>
    <col min="1281" max="1281" width="84.42578125" style="37" customWidth="1"/>
    <col min="1282" max="1283" width="9.7109375" style="37" customWidth="1"/>
    <col min="1284" max="1536" width="9.140625" style="37"/>
    <col min="1537" max="1537" width="84.42578125" style="37" customWidth="1"/>
    <col min="1538" max="1539" width="9.7109375" style="37" customWidth="1"/>
    <col min="1540" max="1792" width="9.140625" style="37"/>
    <col min="1793" max="1793" width="84.42578125" style="37" customWidth="1"/>
    <col min="1794" max="1795" width="9.7109375" style="37" customWidth="1"/>
    <col min="1796" max="2048" width="9.140625" style="37"/>
    <col min="2049" max="2049" width="84.42578125" style="37" customWidth="1"/>
    <col min="2050" max="2051" width="9.7109375" style="37" customWidth="1"/>
    <col min="2052" max="2304" width="9.140625" style="37"/>
    <col min="2305" max="2305" width="84.42578125" style="37" customWidth="1"/>
    <col min="2306" max="2307" width="9.7109375" style="37" customWidth="1"/>
    <col min="2308" max="2560" width="9.140625" style="37"/>
    <col min="2561" max="2561" width="84.42578125" style="37" customWidth="1"/>
    <col min="2562" max="2563" width="9.7109375" style="37" customWidth="1"/>
    <col min="2564" max="2816" width="9.140625" style="37"/>
    <col min="2817" max="2817" width="84.42578125" style="37" customWidth="1"/>
    <col min="2818" max="2819" width="9.7109375" style="37" customWidth="1"/>
    <col min="2820" max="3072" width="9.140625" style="37"/>
    <col min="3073" max="3073" width="84.42578125" style="37" customWidth="1"/>
    <col min="3074" max="3075" width="9.7109375" style="37" customWidth="1"/>
    <col min="3076" max="3328" width="9.140625" style="37"/>
    <col min="3329" max="3329" width="84.42578125" style="37" customWidth="1"/>
    <col min="3330" max="3331" width="9.7109375" style="37" customWidth="1"/>
    <col min="3332" max="3584" width="9.140625" style="37"/>
    <col min="3585" max="3585" width="84.42578125" style="37" customWidth="1"/>
    <col min="3586" max="3587" width="9.7109375" style="37" customWidth="1"/>
    <col min="3588" max="3840" width="9.140625" style="37"/>
    <col min="3841" max="3841" width="84.42578125" style="37" customWidth="1"/>
    <col min="3842" max="3843" width="9.7109375" style="37" customWidth="1"/>
    <col min="3844" max="4096" width="9.140625" style="37"/>
    <col min="4097" max="4097" width="84.42578125" style="37" customWidth="1"/>
    <col min="4098" max="4099" width="9.7109375" style="37" customWidth="1"/>
    <col min="4100" max="4352" width="9.140625" style="37"/>
    <col min="4353" max="4353" width="84.42578125" style="37" customWidth="1"/>
    <col min="4354" max="4355" width="9.7109375" style="37" customWidth="1"/>
    <col min="4356" max="4608" width="9.140625" style="37"/>
    <col min="4609" max="4609" width="84.42578125" style="37" customWidth="1"/>
    <col min="4610" max="4611" width="9.7109375" style="37" customWidth="1"/>
    <col min="4612" max="4864" width="9.140625" style="37"/>
    <col min="4865" max="4865" width="84.42578125" style="37" customWidth="1"/>
    <col min="4866" max="4867" width="9.7109375" style="37" customWidth="1"/>
    <col min="4868" max="5120" width="9.140625" style="37"/>
    <col min="5121" max="5121" width="84.42578125" style="37" customWidth="1"/>
    <col min="5122" max="5123" width="9.7109375" style="37" customWidth="1"/>
    <col min="5124" max="5376" width="9.140625" style="37"/>
    <col min="5377" max="5377" width="84.42578125" style="37" customWidth="1"/>
    <col min="5378" max="5379" width="9.7109375" style="37" customWidth="1"/>
    <col min="5380" max="5632" width="9.140625" style="37"/>
    <col min="5633" max="5633" width="84.42578125" style="37" customWidth="1"/>
    <col min="5634" max="5635" width="9.7109375" style="37" customWidth="1"/>
    <col min="5636" max="5888" width="9.140625" style="37"/>
    <col min="5889" max="5889" width="84.42578125" style="37" customWidth="1"/>
    <col min="5890" max="5891" width="9.7109375" style="37" customWidth="1"/>
    <col min="5892" max="6144" width="9.140625" style="37"/>
    <col min="6145" max="6145" width="84.42578125" style="37" customWidth="1"/>
    <col min="6146" max="6147" width="9.7109375" style="37" customWidth="1"/>
    <col min="6148" max="6400" width="9.140625" style="37"/>
    <col min="6401" max="6401" width="84.42578125" style="37" customWidth="1"/>
    <col min="6402" max="6403" width="9.7109375" style="37" customWidth="1"/>
    <col min="6404" max="6656" width="9.140625" style="37"/>
    <col min="6657" max="6657" width="84.42578125" style="37" customWidth="1"/>
    <col min="6658" max="6659" width="9.7109375" style="37" customWidth="1"/>
    <col min="6660" max="6912" width="9.140625" style="37"/>
    <col min="6913" max="6913" width="84.42578125" style="37" customWidth="1"/>
    <col min="6914" max="6915" width="9.7109375" style="37" customWidth="1"/>
    <col min="6916" max="7168" width="9.140625" style="37"/>
    <col min="7169" max="7169" width="84.42578125" style="37" customWidth="1"/>
    <col min="7170" max="7171" width="9.7109375" style="37" customWidth="1"/>
    <col min="7172" max="7424" width="9.140625" style="37"/>
    <col min="7425" max="7425" width="84.42578125" style="37" customWidth="1"/>
    <col min="7426" max="7427" width="9.7109375" style="37" customWidth="1"/>
    <col min="7428" max="7680" width="9.140625" style="37"/>
    <col min="7681" max="7681" width="84.42578125" style="37" customWidth="1"/>
    <col min="7682" max="7683" width="9.7109375" style="37" customWidth="1"/>
    <col min="7684" max="7936" width="9.140625" style="37"/>
    <col min="7937" max="7937" width="84.42578125" style="37" customWidth="1"/>
    <col min="7938" max="7939" width="9.7109375" style="37" customWidth="1"/>
    <col min="7940" max="8192" width="9.140625" style="37"/>
    <col min="8193" max="8193" width="84.42578125" style="37" customWidth="1"/>
    <col min="8194" max="8195" width="9.7109375" style="37" customWidth="1"/>
    <col min="8196" max="8448" width="9.140625" style="37"/>
    <col min="8449" max="8449" width="84.42578125" style="37" customWidth="1"/>
    <col min="8450" max="8451" width="9.7109375" style="37" customWidth="1"/>
    <col min="8452" max="8704" width="9.140625" style="37"/>
    <col min="8705" max="8705" width="84.42578125" style="37" customWidth="1"/>
    <col min="8706" max="8707" width="9.7109375" style="37" customWidth="1"/>
    <col min="8708" max="8960" width="9.140625" style="37"/>
    <col min="8961" max="8961" width="84.42578125" style="37" customWidth="1"/>
    <col min="8962" max="8963" width="9.7109375" style="37" customWidth="1"/>
    <col min="8964" max="9216" width="9.140625" style="37"/>
    <col min="9217" max="9217" width="84.42578125" style="37" customWidth="1"/>
    <col min="9218" max="9219" width="9.7109375" style="37" customWidth="1"/>
    <col min="9220" max="9472" width="9.140625" style="37"/>
    <col min="9473" max="9473" width="84.42578125" style="37" customWidth="1"/>
    <col min="9474" max="9475" width="9.7109375" style="37" customWidth="1"/>
    <col min="9476" max="9728" width="9.140625" style="37"/>
    <col min="9729" max="9729" width="84.42578125" style="37" customWidth="1"/>
    <col min="9730" max="9731" width="9.7109375" style="37" customWidth="1"/>
    <col min="9732" max="9984" width="9.140625" style="37"/>
    <col min="9985" max="9985" width="84.42578125" style="37" customWidth="1"/>
    <col min="9986" max="9987" width="9.7109375" style="37" customWidth="1"/>
    <col min="9988" max="10240" width="9.140625" style="37"/>
    <col min="10241" max="10241" width="84.42578125" style="37" customWidth="1"/>
    <col min="10242" max="10243" width="9.7109375" style="37" customWidth="1"/>
    <col min="10244" max="10496" width="9.140625" style="37"/>
    <col min="10497" max="10497" width="84.42578125" style="37" customWidth="1"/>
    <col min="10498" max="10499" width="9.7109375" style="37" customWidth="1"/>
    <col min="10500" max="10752" width="9.140625" style="37"/>
    <col min="10753" max="10753" width="84.42578125" style="37" customWidth="1"/>
    <col min="10754" max="10755" width="9.7109375" style="37" customWidth="1"/>
    <col min="10756" max="11008" width="9.140625" style="37"/>
    <col min="11009" max="11009" width="84.42578125" style="37" customWidth="1"/>
    <col min="11010" max="11011" width="9.7109375" style="37" customWidth="1"/>
    <col min="11012" max="11264" width="9.140625" style="37"/>
    <col min="11265" max="11265" width="84.42578125" style="37" customWidth="1"/>
    <col min="11266" max="11267" width="9.7109375" style="37" customWidth="1"/>
    <col min="11268" max="11520" width="9.140625" style="37"/>
    <col min="11521" max="11521" width="84.42578125" style="37" customWidth="1"/>
    <col min="11522" max="11523" width="9.7109375" style="37" customWidth="1"/>
    <col min="11524" max="11776" width="9.140625" style="37"/>
    <col min="11777" max="11777" width="84.42578125" style="37" customWidth="1"/>
    <col min="11778" max="11779" width="9.7109375" style="37" customWidth="1"/>
    <col min="11780" max="12032" width="9.140625" style="37"/>
    <col min="12033" max="12033" width="84.42578125" style="37" customWidth="1"/>
    <col min="12034" max="12035" width="9.7109375" style="37" customWidth="1"/>
    <col min="12036" max="12288" width="9.140625" style="37"/>
    <col min="12289" max="12289" width="84.42578125" style="37" customWidth="1"/>
    <col min="12290" max="12291" width="9.7109375" style="37" customWidth="1"/>
    <col min="12292" max="12544" width="9.140625" style="37"/>
    <col min="12545" max="12545" width="84.42578125" style="37" customWidth="1"/>
    <col min="12546" max="12547" width="9.7109375" style="37" customWidth="1"/>
    <col min="12548" max="12800" width="9.140625" style="37"/>
    <col min="12801" max="12801" width="84.42578125" style="37" customWidth="1"/>
    <col min="12802" max="12803" width="9.7109375" style="37" customWidth="1"/>
    <col min="12804" max="13056" width="9.140625" style="37"/>
    <col min="13057" max="13057" width="84.42578125" style="37" customWidth="1"/>
    <col min="13058" max="13059" width="9.7109375" style="37" customWidth="1"/>
    <col min="13060" max="13312" width="9.140625" style="37"/>
    <col min="13313" max="13313" width="84.42578125" style="37" customWidth="1"/>
    <col min="13314" max="13315" width="9.7109375" style="37" customWidth="1"/>
    <col min="13316" max="13568" width="9.140625" style="37"/>
    <col min="13569" max="13569" width="84.42578125" style="37" customWidth="1"/>
    <col min="13570" max="13571" width="9.7109375" style="37" customWidth="1"/>
    <col min="13572" max="13824" width="9.140625" style="37"/>
    <col min="13825" max="13825" width="84.42578125" style="37" customWidth="1"/>
    <col min="13826" max="13827" width="9.7109375" style="37" customWidth="1"/>
    <col min="13828" max="14080" width="9.140625" style="37"/>
    <col min="14081" max="14081" width="84.42578125" style="37" customWidth="1"/>
    <col min="14082" max="14083" width="9.7109375" style="37" customWidth="1"/>
    <col min="14084" max="14336" width="9.140625" style="37"/>
    <col min="14337" max="14337" width="84.42578125" style="37" customWidth="1"/>
    <col min="14338" max="14339" width="9.7109375" style="37" customWidth="1"/>
    <col min="14340" max="14592" width="9.140625" style="37"/>
    <col min="14593" max="14593" width="84.42578125" style="37" customWidth="1"/>
    <col min="14594" max="14595" width="9.7109375" style="37" customWidth="1"/>
    <col min="14596" max="14848" width="9.140625" style="37"/>
    <col min="14849" max="14849" width="84.42578125" style="37" customWidth="1"/>
    <col min="14850" max="14851" width="9.7109375" style="37" customWidth="1"/>
    <col min="14852" max="15104" width="9.140625" style="37"/>
    <col min="15105" max="15105" width="84.42578125" style="37" customWidth="1"/>
    <col min="15106" max="15107" width="9.7109375" style="37" customWidth="1"/>
    <col min="15108" max="15360" width="9.140625" style="37"/>
    <col min="15361" max="15361" width="84.42578125" style="37" customWidth="1"/>
    <col min="15362" max="15363" width="9.7109375" style="37" customWidth="1"/>
    <col min="15364" max="15616" width="9.140625" style="37"/>
    <col min="15617" max="15617" width="84.42578125" style="37" customWidth="1"/>
    <col min="15618" max="15619" width="9.7109375" style="37" customWidth="1"/>
    <col min="15620" max="15872" width="9.140625" style="37"/>
    <col min="15873" max="15873" width="84.42578125" style="37" customWidth="1"/>
    <col min="15874" max="15875" width="9.7109375" style="37" customWidth="1"/>
    <col min="15876" max="16128" width="9.140625" style="37"/>
    <col min="16129" max="16129" width="84.42578125" style="37" customWidth="1"/>
    <col min="16130" max="16131" width="9.7109375" style="37" customWidth="1"/>
    <col min="16132" max="16384" width="9.140625" style="37"/>
  </cols>
  <sheetData>
    <row r="1" spans="1:3" x14ac:dyDescent="0.2">
      <c r="A1" s="1" t="s">
        <v>18</v>
      </c>
    </row>
    <row r="2" spans="1:3" x14ac:dyDescent="0.2">
      <c r="A2" s="129" t="s">
        <v>195</v>
      </c>
    </row>
    <row r="3" spans="1:3" x14ac:dyDescent="0.2">
      <c r="A3" s="131" t="s">
        <v>131</v>
      </c>
      <c r="B3" s="134"/>
      <c r="C3" s="135"/>
    </row>
    <row r="4" spans="1:3" ht="29.25" customHeight="1" x14ac:dyDescent="0.2">
      <c r="A4" s="234" t="s">
        <v>212</v>
      </c>
      <c r="B4" s="235"/>
      <c r="C4" s="236"/>
    </row>
    <row r="5" spans="1:3" ht="29.25" customHeight="1" x14ac:dyDescent="0.25">
      <c r="A5" s="170" t="s">
        <v>19</v>
      </c>
      <c r="B5" s="242"/>
      <c r="C5" s="243"/>
    </row>
    <row r="6" spans="1:3" x14ac:dyDescent="0.2">
      <c r="A6" s="241" t="s">
        <v>128</v>
      </c>
      <c r="B6" s="241"/>
      <c r="C6" s="241"/>
    </row>
    <row r="7" spans="1:3" ht="45" customHeight="1" x14ac:dyDescent="0.2">
      <c r="A7" s="169" t="s">
        <v>20</v>
      </c>
      <c r="B7" s="244"/>
      <c r="C7" s="245"/>
    </row>
    <row r="8" spans="1:3" x14ac:dyDescent="0.2">
      <c r="A8" s="246" t="s">
        <v>21</v>
      </c>
      <c r="B8" s="247"/>
      <c r="C8" s="248"/>
    </row>
    <row r="9" spans="1:3" x14ac:dyDescent="0.2">
      <c r="A9" s="167" t="s">
        <v>129</v>
      </c>
      <c r="B9" s="237" t="s">
        <v>104</v>
      </c>
      <c r="C9" s="238"/>
    </row>
    <row r="10" spans="1:3" ht="14.25" customHeight="1" x14ac:dyDescent="0.2">
      <c r="A10" s="168" t="s">
        <v>130</v>
      </c>
      <c r="B10" s="239" t="s">
        <v>104</v>
      </c>
      <c r="C10" s="240"/>
    </row>
    <row r="11" spans="1:3" ht="11.25" customHeight="1" x14ac:dyDescent="0.2">
      <c r="A11" s="232" t="s">
        <v>204</v>
      </c>
      <c r="B11" s="145"/>
      <c r="C11" s="146"/>
    </row>
    <row r="12" spans="1:3" ht="11.25" customHeight="1" x14ac:dyDescent="0.2">
      <c r="A12" s="233"/>
      <c r="B12" s="145"/>
      <c r="C12" s="146"/>
    </row>
    <row r="13" spans="1:3" x14ac:dyDescent="0.2">
      <c r="A13" s="165"/>
      <c r="B13" s="166" t="s">
        <v>22</v>
      </c>
      <c r="C13" s="166" t="s">
        <v>23</v>
      </c>
    </row>
    <row r="14" spans="1:3" ht="38.25" x14ac:dyDescent="0.2">
      <c r="A14" s="132" t="s">
        <v>198</v>
      </c>
      <c r="B14" s="137"/>
      <c r="C14" s="137"/>
    </row>
    <row r="15" spans="1:3" ht="38.25" x14ac:dyDescent="0.2">
      <c r="A15" s="132" t="s">
        <v>199</v>
      </c>
      <c r="B15" s="136"/>
      <c r="C15" s="137"/>
    </row>
    <row r="16" spans="1:3" ht="38.25" x14ac:dyDescent="0.2">
      <c r="A16" s="132" t="s">
        <v>200</v>
      </c>
      <c r="B16" s="136"/>
      <c r="C16" s="137"/>
    </row>
    <row r="17" spans="1:5" ht="51" x14ac:dyDescent="0.2">
      <c r="A17" s="132" t="s">
        <v>201</v>
      </c>
      <c r="B17" s="137"/>
      <c r="C17" s="137"/>
    </row>
    <row r="18" spans="1:5" ht="51" x14ac:dyDescent="0.2">
      <c r="A18" s="132" t="s">
        <v>197</v>
      </c>
      <c r="B18" s="137"/>
      <c r="C18" s="137"/>
    </row>
    <row r="19" spans="1:5" ht="38.25" x14ac:dyDescent="0.2">
      <c r="A19" s="132" t="s">
        <v>196</v>
      </c>
      <c r="B19" s="137"/>
      <c r="C19" s="137"/>
    </row>
    <row r="20" spans="1:5" ht="51" x14ac:dyDescent="0.2">
      <c r="A20" s="132" t="s">
        <v>202</v>
      </c>
      <c r="B20" s="137"/>
      <c r="C20" s="137"/>
    </row>
    <row r="21" spans="1:5" ht="38.25" x14ac:dyDescent="0.2">
      <c r="A21" s="132" t="s">
        <v>203</v>
      </c>
      <c r="B21" s="137"/>
      <c r="C21" s="137"/>
    </row>
    <row r="22" spans="1:5" ht="51" x14ac:dyDescent="0.2">
      <c r="A22" s="132" t="s">
        <v>207</v>
      </c>
      <c r="B22" s="137"/>
      <c r="C22" s="137"/>
      <c r="D22" s="114"/>
      <c r="E22" s="114"/>
    </row>
    <row r="23" spans="1:5" ht="38.25" x14ac:dyDescent="0.2">
      <c r="A23" s="132" t="s">
        <v>213</v>
      </c>
      <c r="B23" s="137"/>
      <c r="C23" s="137"/>
      <c r="E23" s="114"/>
    </row>
    <row r="24" spans="1:5" ht="51" x14ac:dyDescent="0.2">
      <c r="A24" s="133" t="s">
        <v>208</v>
      </c>
      <c r="B24" s="138"/>
      <c r="C24" s="137"/>
    </row>
    <row r="25" spans="1:5" ht="63.75" x14ac:dyDescent="0.2">
      <c r="A25" s="133" t="s">
        <v>209</v>
      </c>
      <c r="B25" s="138"/>
      <c r="C25" s="137"/>
    </row>
    <row r="26" spans="1:5" ht="51" x14ac:dyDescent="0.2">
      <c r="A26" s="133" t="s">
        <v>214</v>
      </c>
      <c r="B26" s="139"/>
      <c r="C26" s="139"/>
    </row>
    <row r="27" spans="1:5" ht="32.25" customHeight="1" x14ac:dyDescent="0.2">
      <c r="A27" s="130"/>
      <c r="B27" s="130"/>
      <c r="C27" s="130"/>
    </row>
    <row r="28" spans="1:5" x14ac:dyDescent="0.2">
      <c r="A28" s="37" t="s">
        <v>107</v>
      </c>
    </row>
  </sheetData>
  <sheetProtection algorithmName="SHA-512" hashValue="xTg4IDNiRWKAZtCbPTh9jh5xgW+xrEi0wTaQxrna3SucprFwPDz75K4M03+9TRTatai/I+bn71dV52LGVKz16g==" saltValue="gB9wVsCIlQQd81YjAoRerw==" spinCount="100000" sheet="1" formatCells="0" insertRows="0" selectLockedCells="1"/>
  <mergeCells count="8">
    <mergeCell ref="A11:A12"/>
    <mergeCell ref="A4:C4"/>
    <mergeCell ref="B9:C9"/>
    <mergeCell ref="B10:C10"/>
    <mergeCell ref="A6:C6"/>
    <mergeCell ref="B5:C5"/>
    <mergeCell ref="B7:C7"/>
    <mergeCell ref="A8:C8"/>
  </mergeCells>
  <pageMargins left="0.25" right="0.25" top="0.75" bottom="0.75" header="0.3" footer="0.3"/>
  <pageSetup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9"/>
  <sheetViews>
    <sheetView zoomScale="85" zoomScaleNormal="85" workbookViewId="0">
      <selection activeCell="A5" sqref="A5"/>
    </sheetView>
  </sheetViews>
  <sheetFormatPr defaultRowHeight="14.25" x14ac:dyDescent="0.2"/>
  <cols>
    <col min="1" max="1" width="64.28515625" style="95" customWidth="1"/>
    <col min="2" max="2" width="15.85546875" style="95" customWidth="1"/>
    <col min="3" max="3" width="15.140625" style="95" customWidth="1"/>
    <col min="4" max="4" width="11" style="95" customWidth="1"/>
    <col min="5" max="256" width="9.140625" style="95"/>
    <col min="257" max="257" width="64.28515625" style="95" customWidth="1"/>
    <col min="258" max="258" width="15" style="95" customWidth="1"/>
    <col min="259" max="259" width="16" style="95" customWidth="1"/>
    <col min="260" max="260" width="11" style="95" customWidth="1"/>
    <col min="261" max="512" width="9.140625" style="95"/>
    <col min="513" max="513" width="64.28515625" style="95" customWidth="1"/>
    <col min="514" max="514" width="15" style="95" customWidth="1"/>
    <col min="515" max="515" width="16" style="95" customWidth="1"/>
    <col min="516" max="516" width="11" style="95" customWidth="1"/>
    <col min="517" max="768" width="9.140625" style="95"/>
    <col min="769" max="769" width="64.28515625" style="95" customWidth="1"/>
    <col min="770" max="770" width="15" style="95" customWidth="1"/>
    <col min="771" max="771" width="16" style="95" customWidth="1"/>
    <col min="772" max="772" width="11" style="95" customWidth="1"/>
    <col min="773" max="1024" width="9.140625" style="95"/>
    <col min="1025" max="1025" width="64.28515625" style="95" customWidth="1"/>
    <col min="1026" max="1026" width="15" style="95" customWidth="1"/>
    <col min="1027" max="1027" width="16" style="95" customWidth="1"/>
    <col min="1028" max="1028" width="11" style="95" customWidth="1"/>
    <col min="1029" max="1280" width="9.140625" style="95"/>
    <col min="1281" max="1281" width="64.28515625" style="95" customWidth="1"/>
    <col min="1282" max="1282" width="15" style="95" customWidth="1"/>
    <col min="1283" max="1283" width="16" style="95" customWidth="1"/>
    <col min="1284" max="1284" width="11" style="95" customWidth="1"/>
    <col min="1285" max="1536" width="9.140625" style="95"/>
    <col min="1537" max="1537" width="64.28515625" style="95" customWidth="1"/>
    <col min="1538" max="1538" width="15" style="95" customWidth="1"/>
    <col min="1539" max="1539" width="16" style="95" customWidth="1"/>
    <col min="1540" max="1540" width="11" style="95" customWidth="1"/>
    <col min="1541" max="1792" width="9.140625" style="95"/>
    <col min="1793" max="1793" width="64.28515625" style="95" customWidth="1"/>
    <col min="1794" max="1794" width="15" style="95" customWidth="1"/>
    <col min="1795" max="1795" width="16" style="95" customWidth="1"/>
    <col min="1796" max="1796" width="11" style="95" customWidth="1"/>
    <col min="1797" max="2048" width="9.140625" style="95"/>
    <col min="2049" max="2049" width="64.28515625" style="95" customWidth="1"/>
    <col min="2050" max="2050" width="15" style="95" customWidth="1"/>
    <col min="2051" max="2051" width="16" style="95" customWidth="1"/>
    <col min="2052" max="2052" width="11" style="95" customWidth="1"/>
    <col min="2053" max="2304" width="9.140625" style="95"/>
    <col min="2305" max="2305" width="64.28515625" style="95" customWidth="1"/>
    <col min="2306" max="2306" width="15" style="95" customWidth="1"/>
    <col min="2307" max="2307" width="16" style="95" customWidth="1"/>
    <col min="2308" max="2308" width="11" style="95" customWidth="1"/>
    <col min="2309" max="2560" width="9.140625" style="95"/>
    <col min="2561" max="2561" width="64.28515625" style="95" customWidth="1"/>
    <col min="2562" max="2562" width="15" style="95" customWidth="1"/>
    <col min="2563" max="2563" width="16" style="95" customWidth="1"/>
    <col min="2564" max="2564" width="11" style="95" customWidth="1"/>
    <col min="2565" max="2816" width="9.140625" style="95"/>
    <col min="2817" max="2817" width="64.28515625" style="95" customWidth="1"/>
    <col min="2818" max="2818" width="15" style="95" customWidth="1"/>
    <col min="2819" max="2819" width="16" style="95" customWidth="1"/>
    <col min="2820" max="2820" width="11" style="95" customWidth="1"/>
    <col min="2821" max="3072" width="9.140625" style="95"/>
    <col min="3073" max="3073" width="64.28515625" style="95" customWidth="1"/>
    <col min="3074" max="3074" width="15" style="95" customWidth="1"/>
    <col min="3075" max="3075" width="16" style="95" customWidth="1"/>
    <col min="3076" max="3076" width="11" style="95" customWidth="1"/>
    <col min="3077" max="3328" width="9.140625" style="95"/>
    <col min="3329" max="3329" width="64.28515625" style="95" customWidth="1"/>
    <col min="3330" max="3330" width="15" style="95" customWidth="1"/>
    <col min="3331" max="3331" width="16" style="95" customWidth="1"/>
    <col min="3332" max="3332" width="11" style="95" customWidth="1"/>
    <col min="3333" max="3584" width="9.140625" style="95"/>
    <col min="3585" max="3585" width="64.28515625" style="95" customWidth="1"/>
    <col min="3586" max="3586" width="15" style="95" customWidth="1"/>
    <col min="3587" max="3587" width="16" style="95" customWidth="1"/>
    <col min="3588" max="3588" width="11" style="95" customWidth="1"/>
    <col min="3589" max="3840" width="9.140625" style="95"/>
    <col min="3841" max="3841" width="64.28515625" style="95" customWidth="1"/>
    <col min="3842" max="3842" width="15" style="95" customWidth="1"/>
    <col min="3843" max="3843" width="16" style="95" customWidth="1"/>
    <col min="3844" max="3844" width="11" style="95" customWidth="1"/>
    <col min="3845" max="4096" width="9.140625" style="95"/>
    <col min="4097" max="4097" width="64.28515625" style="95" customWidth="1"/>
    <col min="4098" max="4098" width="15" style="95" customWidth="1"/>
    <col min="4099" max="4099" width="16" style="95" customWidth="1"/>
    <col min="4100" max="4100" width="11" style="95" customWidth="1"/>
    <col min="4101" max="4352" width="9.140625" style="95"/>
    <col min="4353" max="4353" width="64.28515625" style="95" customWidth="1"/>
    <col min="4354" max="4354" width="15" style="95" customWidth="1"/>
    <col min="4355" max="4355" width="16" style="95" customWidth="1"/>
    <col min="4356" max="4356" width="11" style="95" customWidth="1"/>
    <col min="4357" max="4608" width="9.140625" style="95"/>
    <col min="4609" max="4609" width="64.28515625" style="95" customWidth="1"/>
    <col min="4610" max="4610" width="15" style="95" customWidth="1"/>
    <col min="4611" max="4611" width="16" style="95" customWidth="1"/>
    <col min="4612" max="4612" width="11" style="95" customWidth="1"/>
    <col min="4613" max="4864" width="9.140625" style="95"/>
    <col min="4865" max="4865" width="64.28515625" style="95" customWidth="1"/>
    <col min="4866" max="4866" width="15" style="95" customWidth="1"/>
    <col min="4867" max="4867" width="16" style="95" customWidth="1"/>
    <col min="4868" max="4868" width="11" style="95" customWidth="1"/>
    <col min="4869" max="5120" width="9.140625" style="95"/>
    <col min="5121" max="5121" width="64.28515625" style="95" customWidth="1"/>
    <col min="5122" max="5122" width="15" style="95" customWidth="1"/>
    <col min="5123" max="5123" width="16" style="95" customWidth="1"/>
    <col min="5124" max="5124" width="11" style="95" customWidth="1"/>
    <col min="5125" max="5376" width="9.140625" style="95"/>
    <col min="5377" max="5377" width="64.28515625" style="95" customWidth="1"/>
    <col min="5378" max="5378" width="15" style="95" customWidth="1"/>
    <col min="5379" max="5379" width="16" style="95" customWidth="1"/>
    <col min="5380" max="5380" width="11" style="95" customWidth="1"/>
    <col min="5381" max="5632" width="9.140625" style="95"/>
    <col min="5633" max="5633" width="64.28515625" style="95" customWidth="1"/>
    <col min="5634" max="5634" width="15" style="95" customWidth="1"/>
    <col min="5635" max="5635" width="16" style="95" customWidth="1"/>
    <col min="5636" max="5636" width="11" style="95" customWidth="1"/>
    <col min="5637" max="5888" width="9.140625" style="95"/>
    <col min="5889" max="5889" width="64.28515625" style="95" customWidth="1"/>
    <col min="5890" max="5890" width="15" style="95" customWidth="1"/>
    <col min="5891" max="5891" width="16" style="95" customWidth="1"/>
    <col min="5892" max="5892" width="11" style="95" customWidth="1"/>
    <col min="5893" max="6144" width="9.140625" style="95"/>
    <col min="6145" max="6145" width="64.28515625" style="95" customWidth="1"/>
    <col min="6146" max="6146" width="15" style="95" customWidth="1"/>
    <col min="6147" max="6147" width="16" style="95" customWidth="1"/>
    <col min="6148" max="6148" width="11" style="95" customWidth="1"/>
    <col min="6149" max="6400" width="9.140625" style="95"/>
    <col min="6401" max="6401" width="64.28515625" style="95" customWidth="1"/>
    <col min="6402" max="6402" width="15" style="95" customWidth="1"/>
    <col min="6403" max="6403" width="16" style="95" customWidth="1"/>
    <col min="6404" max="6404" width="11" style="95" customWidth="1"/>
    <col min="6405" max="6656" width="9.140625" style="95"/>
    <col min="6657" max="6657" width="64.28515625" style="95" customWidth="1"/>
    <col min="6658" max="6658" width="15" style="95" customWidth="1"/>
    <col min="6659" max="6659" width="16" style="95" customWidth="1"/>
    <col min="6660" max="6660" width="11" style="95" customWidth="1"/>
    <col min="6661" max="6912" width="9.140625" style="95"/>
    <col min="6913" max="6913" width="64.28515625" style="95" customWidth="1"/>
    <col min="6914" max="6914" width="15" style="95" customWidth="1"/>
    <col min="6915" max="6915" width="16" style="95" customWidth="1"/>
    <col min="6916" max="6916" width="11" style="95" customWidth="1"/>
    <col min="6917" max="7168" width="9.140625" style="95"/>
    <col min="7169" max="7169" width="64.28515625" style="95" customWidth="1"/>
    <col min="7170" max="7170" width="15" style="95" customWidth="1"/>
    <col min="7171" max="7171" width="16" style="95" customWidth="1"/>
    <col min="7172" max="7172" width="11" style="95" customWidth="1"/>
    <col min="7173" max="7424" width="9.140625" style="95"/>
    <col min="7425" max="7425" width="64.28515625" style="95" customWidth="1"/>
    <col min="7426" max="7426" width="15" style="95" customWidth="1"/>
    <col min="7427" max="7427" width="16" style="95" customWidth="1"/>
    <col min="7428" max="7428" width="11" style="95" customWidth="1"/>
    <col min="7429" max="7680" width="9.140625" style="95"/>
    <col min="7681" max="7681" width="64.28515625" style="95" customWidth="1"/>
    <col min="7682" max="7682" width="15" style="95" customWidth="1"/>
    <col min="7683" max="7683" width="16" style="95" customWidth="1"/>
    <col min="7684" max="7684" width="11" style="95" customWidth="1"/>
    <col min="7685" max="7936" width="9.140625" style="95"/>
    <col min="7937" max="7937" width="64.28515625" style="95" customWidth="1"/>
    <col min="7938" max="7938" width="15" style="95" customWidth="1"/>
    <col min="7939" max="7939" width="16" style="95" customWidth="1"/>
    <col min="7940" max="7940" width="11" style="95" customWidth="1"/>
    <col min="7941" max="8192" width="9.140625" style="95"/>
    <col min="8193" max="8193" width="64.28515625" style="95" customWidth="1"/>
    <col min="8194" max="8194" width="15" style="95" customWidth="1"/>
    <col min="8195" max="8195" width="16" style="95" customWidth="1"/>
    <col min="8196" max="8196" width="11" style="95" customWidth="1"/>
    <col min="8197" max="8448" width="9.140625" style="95"/>
    <col min="8449" max="8449" width="64.28515625" style="95" customWidth="1"/>
    <col min="8450" max="8450" width="15" style="95" customWidth="1"/>
    <col min="8451" max="8451" width="16" style="95" customWidth="1"/>
    <col min="8452" max="8452" width="11" style="95" customWidth="1"/>
    <col min="8453" max="8704" width="9.140625" style="95"/>
    <col min="8705" max="8705" width="64.28515625" style="95" customWidth="1"/>
    <col min="8706" max="8706" width="15" style="95" customWidth="1"/>
    <col min="8707" max="8707" width="16" style="95" customWidth="1"/>
    <col min="8708" max="8708" width="11" style="95" customWidth="1"/>
    <col min="8709" max="8960" width="9.140625" style="95"/>
    <col min="8961" max="8961" width="64.28515625" style="95" customWidth="1"/>
    <col min="8962" max="8962" width="15" style="95" customWidth="1"/>
    <col min="8963" max="8963" width="16" style="95" customWidth="1"/>
    <col min="8964" max="8964" width="11" style="95" customWidth="1"/>
    <col min="8965" max="9216" width="9.140625" style="95"/>
    <col min="9217" max="9217" width="64.28515625" style="95" customWidth="1"/>
    <col min="9218" max="9218" width="15" style="95" customWidth="1"/>
    <col min="9219" max="9219" width="16" style="95" customWidth="1"/>
    <col min="9220" max="9220" width="11" style="95" customWidth="1"/>
    <col min="9221" max="9472" width="9.140625" style="95"/>
    <col min="9473" max="9473" width="64.28515625" style="95" customWidth="1"/>
    <col min="9474" max="9474" width="15" style="95" customWidth="1"/>
    <col min="9475" max="9475" width="16" style="95" customWidth="1"/>
    <col min="9476" max="9476" width="11" style="95" customWidth="1"/>
    <col min="9477" max="9728" width="9.140625" style="95"/>
    <col min="9729" max="9729" width="64.28515625" style="95" customWidth="1"/>
    <col min="9730" max="9730" width="15" style="95" customWidth="1"/>
    <col min="9731" max="9731" width="16" style="95" customWidth="1"/>
    <col min="9732" max="9732" width="11" style="95" customWidth="1"/>
    <col min="9733" max="9984" width="9.140625" style="95"/>
    <col min="9985" max="9985" width="64.28515625" style="95" customWidth="1"/>
    <col min="9986" max="9986" width="15" style="95" customWidth="1"/>
    <col min="9987" max="9987" width="16" style="95" customWidth="1"/>
    <col min="9988" max="9988" width="11" style="95" customWidth="1"/>
    <col min="9989" max="10240" width="9.140625" style="95"/>
    <col min="10241" max="10241" width="64.28515625" style="95" customWidth="1"/>
    <col min="10242" max="10242" width="15" style="95" customWidth="1"/>
    <col min="10243" max="10243" width="16" style="95" customWidth="1"/>
    <col min="10244" max="10244" width="11" style="95" customWidth="1"/>
    <col min="10245" max="10496" width="9.140625" style="95"/>
    <col min="10497" max="10497" width="64.28515625" style="95" customWidth="1"/>
    <col min="10498" max="10498" width="15" style="95" customWidth="1"/>
    <col min="10499" max="10499" width="16" style="95" customWidth="1"/>
    <col min="10500" max="10500" width="11" style="95" customWidth="1"/>
    <col min="10501" max="10752" width="9.140625" style="95"/>
    <col min="10753" max="10753" width="64.28515625" style="95" customWidth="1"/>
    <col min="10754" max="10754" width="15" style="95" customWidth="1"/>
    <col min="10755" max="10755" width="16" style="95" customWidth="1"/>
    <col min="10756" max="10756" width="11" style="95" customWidth="1"/>
    <col min="10757" max="11008" width="9.140625" style="95"/>
    <col min="11009" max="11009" width="64.28515625" style="95" customWidth="1"/>
    <col min="11010" max="11010" width="15" style="95" customWidth="1"/>
    <col min="11011" max="11011" width="16" style="95" customWidth="1"/>
    <col min="11012" max="11012" width="11" style="95" customWidth="1"/>
    <col min="11013" max="11264" width="9.140625" style="95"/>
    <col min="11265" max="11265" width="64.28515625" style="95" customWidth="1"/>
    <col min="11266" max="11266" width="15" style="95" customWidth="1"/>
    <col min="11267" max="11267" width="16" style="95" customWidth="1"/>
    <col min="11268" max="11268" width="11" style="95" customWidth="1"/>
    <col min="11269" max="11520" width="9.140625" style="95"/>
    <col min="11521" max="11521" width="64.28515625" style="95" customWidth="1"/>
    <col min="11522" max="11522" width="15" style="95" customWidth="1"/>
    <col min="11523" max="11523" width="16" style="95" customWidth="1"/>
    <col min="11524" max="11524" width="11" style="95" customWidth="1"/>
    <col min="11525" max="11776" width="9.140625" style="95"/>
    <col min="11777" max="11777" width="64.28515625" style="95" customWidth="1"/>
    <col min="11778" max="11778" width="15" style="95" customWidth="1"/>
    <col min="11779" max="11779" width="16" style="95" customWidth="1"/>
    <col min="11780" max="11780" width="11" style="95" customWidth="1"/>
    <col min="11781" max="12032" width="9.140625" style="95"/>
    <col min="12033" max="12033" width="64.28515625" style="95" customWidth="1"/>
    <col min="12034" max="12034" width="15" style="95" customWidth="1"/>
    <col min="12035" max="12035" width="16" style="95" customWidth="1"/>
    <col min="12036" max="12036" width="11" style="95" customWidth="1"/>
    <col min="12037" max="12288" width="9.140625" style="95"/>
    <col min="12289" max="12289" width="64.28515625" style="95" customWidth="1"/>
    <col min="12290" max="12290" width="15" style="95" customWidth="1"/>
    <col min="12291" max="12291" width="16" style="95" customWidth="1"/>
    <col min="12292" max="12292" width="11" style="95" customWidth="1"/>
    <col min="12293" max="12544" width="9.140625" style="95"/>
    <col min="12545" max="12545" width="64.28515625" style="95" customWidth="1"/>
    <col min="12546" max="12546" width="15" style="95" customWidth="1"/>
    <col min="12547" max="12547" width="16" style="95" customWidth="1"/>
    <col min="12548" max="12548" width="11" style="95" customWidth="1"/>
    <col min="12549" max="12800" width="9.140625" style="95"/>
    <col min="12801" max="12801" width="64.28515625" style="95" customWidth="1"/>
    <col min="12802" max="12802" width="15" style="95" customWidth="1"/>
    <col min="12803" max="12803" width="16" style="95" customWidth="1"/>
    <col min="12804" max="12804" width="11" style="95" customWidth="1"/>
    <col min="12805" max="13056" width="9.140625" style="95"/>
    <col min="13057" max="13057" width="64.28515625" style="95" customWidth="1"/>
    <col min="13058" max="13058" width="15" style="95" customWidth="1"/>
    <col min="13059" max="13059" width="16" style="95" customWidth="1"/>
    <col min="13060" max="13060" width="11" style="95" customWidth="1"/>
    <col min="13061" max="13312" width="9.140625" style="95"/>
    <col min="13313" max="13313" width="64.28515625" style="95" customWidth="1"/>
    <col min="13314" max="13314" width="15" style="95" customWidth="1"/>
    <col min="13315" max="13315" width="16" style="95" customWidth="1"/>
    <col min="13316" max="13316" width="11" style="95" customWidth="1"/>
    <col min="13317" max="13568" width="9.140625" style="95"/>
    <col min="13569" max="13569" width="64.28515625" style="95" customWidth="1"/>
    <col min="13570" max="13570" width="15" style="95" customWidth="1"/>
    <col min="13571" max="13571" width="16" style="95" customWidth="1"/>
    <col min="13572" max="13572" width="11" style="95" customWidth="1"/>
    <col min="13573" max="13824" width="9.140625" style="95"/>
    <col min="13825" max="13825" width="64.28515625" style="95" customWidth="1"/>
    <col min="13826" max="13826" width="15" style="95" customWidth="1"/>
    <col min="13827" max="13827" width="16" style="95" customWidth="1"/>
    <col min="13828" max="13828" width="11" style="95" customWidth="1"/>
    <col min="13829" max="14080" width="9.140625" style="95"/>
    <col min="14081" max="14081" width="64.28515625" style="95" customWidth="1"/>
    <col min="14082" max="14082" width="15" style="95" customWidth="1"/>
    <col min="14083" max="14083" width="16" style="95" customWidth="1"/>
    <col min="14084" max="14084" width="11" style="95" customWidth="1"/>
    <col min="14085" max="14336" width="9.140625" style="95"/>
    <col min="14337" max="14337" width="64.28515625" style="95" customWidth="1"/>
    <col min="14338" max="14338" width="15" style="95" customWidth="1"/>
    <col min="14339" max="14339" width="16" style="95" customWidth="1"/>
    <col min="14340" max="14340" width="11" style="95" customWidth="1"/>
    <col min="14341" max="14592" width="9.140625" style="95"/>
    <col min="14593" max="14593" width="64.28515625" style="95" customWidth="1"/>
    <col min="14594" max="14594" width="15" style="95" customWidth="1"/>
    <col min="14595" max="14595" width="16" style="95" customWidth="1"/>
    <col min="14596" max="14596" width="11" style="95" customWidth="1"/>
    <col min="14597" max="14848" width="9.140625" style="95"/>
    <col min="14849" max="14849" width="64.28515625" style="95" customWidth="1"/>
    <col min="14850" max="14850" width="15" style="95" customWidth="1"/>
    <col min="14851" max="14851" width="16" style="95" customWidth="1"/>
    <col min="14852" max="14852" width="11" style="95" customWidth="1"/>
    <col min="14853" max="15104" width="9.140625" style="95"/>
    <col min="15105" max="15105" width="64.28515625" style="95" customWidth="1"/>
    <col min="15106" max="15106" width="15" style="95" customWidth="1"/>
    <col min="15107" max="15107" width="16" style="95" customWidth="1"/>
    <col min="15108" max="15108" width="11" style="95" customWidth="1"/>
    <col min="15109" max="15360" width="9.140625" style="95"/>
    <col min="15361" max="15361" width="64.28515625" style="95" customWidth="1"/>
    <col min="15362" max="15362" width="15" style="95" customWidth="1"/>
    <col min="15363" max="15363" width="16" style="95" customWidth="1"/>
    <col min="15364" max="15364" width="11" style="95" customWidth="1"/>
    <col min="15365" max="15616" width="9.140625" style="95"/>
    <col min="15617" max="15617" width="64.28515625" style="95" customWidth="1"/>
    <col min="15618" max="15618" width="15" style="95" customWidth="1"/>
    <col min="15619" max="15619" width="16" style="95" customWidth="1"/>
    <col min="15620" max="15620" width="11" style="95" customWidth="1"/>
    <col min="15621" max="15872" width="9.140625" style="95"/>
    <col min="15873" max="15873" width="64.28515625" style="95" customWidth="1"/>
    <col min="15874" max="15874" width="15" style="95" customWidth="1"/>
    <col min="15875" max="15875" width="16" style="95" customWidth="1"/>
    <col min="15876" max="15876" width="11" style="95" customWidth="1"/>
    <col min="15877" max="16128" width="9.140625" style="95"/>
    <col min="16129" max="16129" width="64.28515625" style="95" customWidth="1"/>
    <col min="16130" max="16130" width="15" style="95" customWidth="1"/>
    <col min="16131" max="16131" width="16" style="95" customWidth="1"/>
    <col min="16132" max="16132" width="11" style="95" customWidth="1"/>
    <col min="16133" max="16384" width="9.140625" style="95"/>
  </cols>
  <sheetData>
    <row r="1" spans="1:4" ht="15" x14ac:dyDescent="0.25">
      <c r="A1" s="249" t="s">
        <v>123</v>
      </c>
      <c r="B1" s="250"/>
      <c r="C1" s="250"/>
      <c r="D1" s="250"/>
    </row>
    <row r="2" spans="1:4" ht="15" x14ac:dyDescent="0.25">
      <c r="A2" s="249" t="s">
        <v>24</v>
      </c>
      <c r="B2" s="250"/>
      <c r="C2" s="250"/>
      <c r="D2" s="250"/>
    </row>
    <row r="3" spans="1:4" ht="15" x14ac:dyDescent="0.25">
      <c r="A3" s="99" t="s">
        <v>195</v>
      </c>
      <c r="B3" s="100"/>
      <c r="C3" s="100"/>
      <c r="D3" s="100"/>
    </row>
    <row r="4" spans="1:4" ht="29.25" customHeight="1" x14ac:dyDescent="0.25">
      <c r="A4" s="99" t="s">
        <v>105</v>
      </c>
      <c r="B4" s="253" t="str">
        <f>'section 2'!A4</f>
        <v xml:space="preserve">*TIF Name will populate on every page </v>
      </c>
      <c r="C4" s="253"/>
      <c r="D4" s="253"/>
    </row>
    <row r="6" spans="1:4" x14ac:dyDescent="0.2">
      <c r="A6" s="95" t="s">
        <v>117</v>
      </c>
      <c r="B6" s="101"/>
      <c r="C6" s="102"/>
    </row>
    <row r="7" spans="1:4" x14ac:dyDescent="0.2">
      <c r="B7" s="102"/>
      <c r="C7" s="102"/>
    </row>
    <row r="9" spans="1:4" ht="69" customHeight="1" x14ac:dyDescent="0.25">
      <c r="A9" s="151" t="s">
        <v>148</v>
      </c>
      <c r="B9" s="150" t="s">
        <v>149</v>
      </c>
      <c r="C9" s="149" t="s">
        <v>150</v>
      </c>
      <c r="D9" s="115" t="s">
        <v>25</v>
      </c>
    </row>
    <row r="10" spans="1:4" x14ac:dyDescent="0.2">
      <c r="A10" s="103" t="s">
        <v>26</v>
      </c>
      <c r="B10" s="104">
        <v>1</v>
      </c>
      <c r="C10" s="104"/>
      <c r="D10" s="105">
        <f>IF($C$26&gt;0,(ROUND(+C10/$C$26,4)),0)</f>
        <v>0</v>
      </c>
    </row>
    <row r="11" spans="1:4" x14ac:dyDescent="0.2">
      <c r="A11" s="103" t="s">
        <v>27</v>
      </c>
      <c r="B11" s="104"/>
      <c r="C11" s="104"/>
      <c r="D11" s="105">
        <f t="shared" ref="D11:D20" si="0">IF($C$26&gt;0,(ROUND(+C11/$C$26,4)),0)</f>
        <v>0</v>
      </c>
    </row>
    <row r="12" spans="1:4" x14ac:dyDescent="0.2">
      <c r="A12" s="103" t="s">
        <v>28</v>
      </c>
      <c r="B12" s="104"/>
      <c r="C12" s="104"/>
      <c r="D12" s="105">
        <f t="shared" si="0"/>
        <v>0</v>
      </c>
    </row>
    <row r="13" spans="1:4" x14ac:dyDescent="0.2">
      <c r="A13" s="103" t="s">
        <v>29</v>
      </c>
      <c r="B13" s="104"/>
      <c r="C13" s="104"/>
      <c r="D13" s="105">
        <f t="shared" si="0"/>
        <v>0</v>
      </c>
    </row>
    <row r="14" spans="1:4" x14ac:dyDescent="0.2">
      <c r="A14" s="103" t="s">
        <v>30</v>
      </c>
      <c r="B14" s="104"/>
      <c r="C14" s="104"/>
      <c r="D14" s="105">
        <f t="shared" si="0"/>
        <v>0</v>
      </c>
    </row>
    <row r="15" spans="1:4" x14ac:dyDescent="0.2">
      <c r="A15" s="103" t="s">
        <v>31</v>
      </c>
      <c r="B15" s="104"/>
      <c r="C15" s="104"/>
      <c r="D15" s="105">
        <f t="shared" si="0"/>
        <v>0</v>
      </c>
    </row>
    <row r="16" spans="1:4" x14ac:dyDescent="0.2">
      <c r="A16" s="103" t="s">
        <v>32</v>
      </c>
      <c r="B16" s="104"/>
      <c r="C16" s="104"/>
      <c r="D16" s="105">
        <f t="shared" si="0"/>
        <v>0</v>
      </c>
    </row>
    <row r="17" spans="1:5" x14ac:dyDescent="0.2">
      <c r="A17" s="103" t="s">
        <v>33</v>
      </c>
      <c r="B17" s="104"/>
      <c r="C17" s="104"/>
      <c r="D17" s="105">
        <f t="shared" si="0"/>
        <v>0</v>
      </c>
    </row>
    <row r="18" spans="1:5" x14ac:dyDescent="0.2">
      <c r="A18" s="103" t="s">
        <v>34</v>
      </c>
      <c r="B18" s="104"/>
      <c r="C18" s="104"/>
      <c r="D18" s="105">
        <f t="shared" si="0"/>
        <v>0</v>
      </c>
    </row>
    <row r="19" spans="1:5" x14ac:dyDescent="0.2">
      <c r="A19" s="103" t="s">
        <v>35</v>
      </c>
      <c r="B19" s="104"/>
      <c r="C19" s="104"/>
      <c r="D19" s="105">
        <f t="shared" si="0"/>
        <v>0</v>
      </c>
      <c r="E19" s="106"/>
    </row>
    <row r="20" spans="1:5" ht="28.5" x14ac:dyDescent="0.2">
      <c r="A20" s="107" t="s">
        <v>36</v>
      </c>
      <c r="B20" s="108"/>
      <c r="C20" s="108"/>
      <c r="D20" s="105">
        <f t="shared" si="0"/>
        <v>0</v>
      </c>
      <c r="E20" s="106"/>
    </row>
    <row r="21" spans="1:5" ht="30.75" customHeight="1" x14ac:dyDescent="0.25">
      <c r="A21" s="109"/>
      <c r="B21" s="251"/>
      <c r="C21" s="252"/>
      <c r="D21" s="252"/>
    </row>
    <row r="22" spans="1:5" ht="12" customHeight="1" x14ac:dyDescent="0.25">
      <c r="A22" s="109"/>
      <c r="B22" s="116"/>
      <c r="C22" s="117"/>
      <c r="D22" s="117"/>
    </row>
    <row r="23" spans="1:5" ht="18" customHeight="1" x14ac:dyDescent="0.25">
      <c r="A23" s="118"/>
      <c r="B23" s="102"/>
      <c r="C23" s="102"/>
    </row>
    <row r="24" spans="1:5" ht="15" x14ac:dyDescent="0.25">
      <c r="A24" s="118" t="s">
        <v>206</v>
      </c>
      <c r="B24" s="110">
        <f>SUM(B10:B20)</f>
        <v>1</v>
      </c>
      <c r="C24" s="102"/>
    </row>
    <row r="25" spans="1:5" ht="22.5" customHeight="1" x14ac:dyDescent="0.25">
      <c r="A25" s="118"/>
      <c r="B25" s="111"/>
      <c r="C25" s="102"/>
    </row>
    <row r="26" spans="1:5" ht="15" x14ac:dyDescent="0.25">
      <c r="A26" s="97" t="s">
        <v>37</v>
      </c>
      <c r="B26" s="102"/>
      <c r="C26" s="110">
        <f>SUM(C10:C20)</f>
        <v>0</v>
      </c>
      <c r="D26" s="105">
        <f>SUM(D10:D25)</f>
        <v>0</v>
      </c>
    </row>
    <row r="27" spans="1:5" x14ac:dyDescent="0.2">
      <c r="B27" s="102"/>
      <c r="C27" s="102"/>
    </row>
    <row r="28" spans="1:5" ht="30" x14ac:dyDescent="0.25">
      <c r="A28" s="126" t="s">
        <v>126</v>
      </c>
      <c r="B28" s="127">
        <f>'section 3.2 A'!D176</f>
        <v>0</v>
      </c>
    </row>
    <row r="29" spans="1:5" ht="15" x14ac:dyDescent="0.25">
      <c r="A29" s="172" t="s">
        <v>191</v>
      </c>
      <c r="B29" s="15"/>
    </row>
    <row r="30" spans="1:5" ht="15" x14ac:dyDescent="0.25">
      <c r="A30" s="97" t="s">
        <v>38</v>
      </c>
      <c r="B30" s="101"/>
    </row>
    <row r="31" spans="1:5" ht="15" x14ac:dyDescent="0.25">
      <c r="A31" s="97"/>
      <c r="B31" s="111"/>
    </row>
    <row r="32" spans="1:5" ht="15" x14ac:dyDescent="0.25">
      <c r="A32" s="97" t="s">
        <v>39</v>
      </c>
      <c r="B32" s="110">
        <f>B28+B29+B30</f>
        <v>0</v>
      </c>
    </row>
    <row r="33" spans="1:6" x14ac:dyDescent="0.2">
      <c r="A33" s="95" t="s">
        <v>40</v>
      </c>
      <c r="B33" s="102"/>
    </row>
    <row r="34" spans="1:6" ht="30" x14ac:dyDescent="0.25">
      <c r="A34" s="126" t="s">
        <v>146</v>
      </c>
      <c r="B34" s="128">
        <f>+B24-B32</f>
        <v>1</v>
      </c>
    </row>
    <row r="35" spans="1:6" x14ac:dyDescent="0.2">
      <c r="B35" s="102"/>
    </row>
    <row r="36" spans="1:6" ht="15" x14ac:dyDescent="0.25">
      <c r="A36" s="97" t="s">
        <v>95</v>
      </c>
      <c r="B36" s="110">
        <f>+B6+B34</f>
        <v>1</v>
      </c>
    </row>
    <row r="37" spans="1:6" ht="15" x14ac:dyDescent="0.25">
      <c r="A37" s="95" t="s">
        <v>124</v>
      </c>
      <c r="B37" s="102"/>
      <c r="C37" s="102"/>
      <c r="F37"/>
    </row>
    <row r="38" spans="1:6" x14ac:dyDescent="0.2">
      <c r="A38" s="1"/>
      <c r="B38" s="111"/>
    </row>
    <row r="39" spans="1:6" x14ac:dyDescent="0.2">
      <c r="B39" s="102"/>
      <c r="C39" s="102"/>
    </row>
    <row r="40" spans="1:6" x14ac:dyDescent="0.2">
      <c r="B40" s="102"/>
      <c r="C40" s="102"/>
    </row>
    <row r="41" spans="1:6" x14ac:dyDescent="0.2">
      <c r="B41" s="102"/>
      <c r="C41" s="102"/>
    </row>
    <row r="42" spans="1:6" x14ac:dyDescent="0.2">
      <c r="B42" s="102"/>
      <c r="C42" s="102"/>
    </row>
    <row r="43" spans="1:6" x14ac:dyDescent="0.2">
      <c r="B43" s="102"/>
      <c r="C43" s="102"/>
    </row>
    <row r="44" spans="1:6" x14ac:dyDescent="0.2">
      <c r="B44" s="102"/>
      <c r="C44" s="102"/>
    </row>
    <row r="45" spans="1:6" x14ac:dyDescent="0.2">
      <c r="B45" s="102"/>
      <c r="C45" s="102"/>
    </row>
    <row r="46" spans="1:6" x14ac:dyDescent="0.2">
      <c r="B46" s="102"/>
      <c r="C46" s="102"/>
    </row>
    <row r="47" spans="1:6" x14ac:dyDescent="0.2">
      <c r="B47" s="102"/>
      <c r="C47" s="102"/>
    </row>
    <row r="48" spans="1:6" x14ac:dyDescent="0.2">
      <c r="B48" s="102"/>
      <c r="C48" s="102"/>
    </row>
    <row r="49" spans="2:3" x14ac:dyDescent="0.2">
      <c r="B49" s="102"/>
      <c r="C49" s="102"/>
    </row>
    <row r="50" spans="2:3" x14ac:dyDescent="0.2">
      <c r="B50" s="102"/>
      <c r="C50" s="102"/>
    </row>
    <row r="51" spans="2:3" x14ac:dyDescent="0.2">
      <c r="B51" s="102"/>
      <c r="C51" s="102"/>
    </row>
    <row r="52" spans="2:3" x14ac:dyDescent="0.2">
      <c r="B52" s="102"/>
      <c r="C52" s="102"/>
    </row>
    <row r="53" spans="2:3" x14ac:dyDescent="0.2">
      <c r="B53" s="102"/>
      <c r="C53" s="102"/>
    </row>
    <row r="54" spans="2:3" x14ac:dyDescent="0.2">
      <c r="B54" s="102"/>
      <c r="C54" s="102"/>
    </row>
    <row r="55" spans="2:3" x14ac:dyDescent="0.2">
      <c r="B55" s="102"/>
      <c r="C55" s="102"/>
    </row>
    <row r="56" spans="2:3" x14ac:dyDescent="0.2">
      <c r="B56" s="102"/>
      <c r="C56" s="102"/>
    </row>
    <row r="57" spans="2:3" x14ac:dyDescent="0.2">
      <c r="B57" s="102"/>
      <c r="C57" s="102"/>
    </row>
    <row r="58" spans="2:3" x14ac:dyDescent="0.2">
      <c r="B58" s="102"/>
      <c r="C58" s="102"/>
    </row>
    <row r="59" spans="2:3" x14ac:dyDescent="0.2">
      <c r="B59" s="102"/>
      <c r="C59" s="102"/>
    </row>
    <row r="60" spans="2:3" x14ac:dyDescent="0.2">
      <c r="B60" s="102"/>
      <c r="C60" s="102"/>
    </row>
    <row r="61" spans="2:3" x14ac:dyDescent="0.2">
      <c r="B61" s="102"/>
      <c r="C61" s="102"/>
    </row>
    <row r="62" spans="2:3" x14ac:dyDescent="0.2">
      <c r="B62" s="102"/>
      <c r="C62" s="102"/>
    </row>
    <row r="63" spans="2:3" x14ac:dyDescent="0.2">
      <c r="B63" s="102"/>
      <c r="C63" s="102"/>
    </row>
    <row r="64" spans="2:3" x14ac:dyDescent="0.2">
      <c r="B64" s="102"/>
      <c r="C64" s="102"/>
    </row>
    <row r="65" spans="2:3" x14ac:dyDescent="0.2">
      <c r="B65" s="102"/>
      <c r="C65" s="102"/>
    </row>
    <row r="66" spans="2:3" x14ac:dyDescent="0.2">
      <c r="B66" s="102"/>
      <c r="C66" s="102"/>
    </row>
    <row r="67" spans="2:3" x14ac:dyDescent="0.2">
      <c r="B67" s="102"/>
      <c r="C67" s="102"/>
    </row>
    <row r="68" spans="2:3" x14ac:dyDescent="0.2">
      <c r="B68" s="102"/>
      <c r="C68" s="102"/>
    </row>
    <row r="69" spans="2:3" x14ac:dyDescent="0.2">
      <c r="B69" s="102"/>
      <c r="C69" s="102"/>
    </row>
    <row r="70" spans="2:3" x14ac:dyDescent="0.2">
      <c r="B70" s="102"/>
      <c r="C70" s="102"/>
    </row>
    <row r="71" spans="2:3" x14ac:dyDescent="0.2">
      <c r="B71" s="102"/>
      <c r="C71" s="102"/>
    </row>
    <row r="72" spans="2:3" x14ac:dyDescent="0.2">
      <c r="B72" s="102"/>
      <c r="C72" s="102"/>
    </row>
    <row r="73" spans="2:3" x14ac:dyDescent="0.2">
      <c r="B73" s="102"/>
      <c r="C73" s="102"/>
    </row>
    <row r="74" spans="2:3" x14ac:dyDescent="0.2">
      <c r="B74" s="102"/>
      <c r="C74" s="102"/>
    </row>
    <row r="75" spans="2:3" x14ac:dyDescent="0.2">
      <c r="B75" s="102"/>
      <c r="C75" s="102"/>
    </row>
    <row r="76" spans="2:3" x14ac:dyDescent="0.2">
      <c r="B76" s="102"/>
      <c r="C76" s="102"/>
    </row>
    <row r="77" spans="2:3" x14ac:dyDescent="0.2">
      <c r="B77" s="102"/>
      <c r="C77" s="102"/>
    </row>
    <row r="78" spans="2:3" x14ac:dyDescent="0.2">
      <c r="B78" s="102"/>
      <c r="C78" s="102"/>
    </row>
    <row r="79" spans="2:3" x14ac:dyDescent="0.2">
      <c r="B79" s="102"/>
      <c r="C79" s="102"/>
    </row>
    <row r="80" spans="2:3" x14ac:dyDescent="0.2">
      <c r="B80" s="102"/>
      <c r="C80" s="102"/>
    </row>
    <row r="81" spans="2:3" x14ac:dyDescent="0.2">
      <c r="B81" s="102"/>
      <c r="C81" s="102"/>
    </row>
    <row r="82" spans="2:3" x14ac:dyDescent="0.2">
      <c r="B82" s="102"/>
      <c r="C82" s="102"/>
    </row>
    <row r="83" spans="2:3" x14ac:dyDescent="0.2">
      <c r="B83" s="102"/>
      <c r="C83" s="102"/>
    </row>
    <row r="84" spans="2:3" x14ac:dyDescent="0.2">
      <c r="B84" s="102"/>
      <c r="C84" s="102"/>
    </row>
    <row r="85" spans="2:3" x14ac:dyDescent="0.2">
      <c r="B85" s="102"/>
      <c r="C85" s="102"/>
    </row>
    <row r="86" spans="2:3" x14ac:dyDescent="0.2">
      <c r="B86" s="102"/>
      <c r="C86" s="102"/>
    </row>
    <row r="87" spans="2:3" x14ac:dyDescent="0.2">
      <c r="B87" s="102"/>
      <c r="C87" s="102"/>
    </row>
    <row r="88" spans="2:3" x14ac:dyDescent="0.2">
      <c r="B88" s="102"/>
      <c r="C88" s="102"/>
    </row>
    <row r="89" spans="2:3" x14ac:dyDescent="0.2">
      <c r="B89" s="102"/>
      <c r="C89" s="102"/>
    </row>
    <row r="90" spans="2:3" x14ac:dyDescent="0.2">
      <c r="B90" s="102"/>
      <c r="C90" s="102"/>
    </row>
    <row r="91" spans="2:3" x14ac:dyDescent="0.2">
      <c r="B91" s="102"/>
      <c r="C91" s="102"/>
    </row>
    <row r="92" spans="2:3" x14ac:dyDescent="0.2">
      <c r="B92" s="102"/>
      <c r="C92" s="102"/>
    </row>
    <row r="93" spans="2:3" x14ac:dyDescent="0.2">
      <c r="B93" s="102"/>
      <c r="C93" s="102"/>
    </row>
    <row r="94" spans="2:3" x14ac:dyDescent="0.2">
      <c r="B94" s="102"/>
      <c r="C94" s="102"/>
    </row>
    <row r="95" spans="2:3" x14ac:dyDescent="0.2">
      <c r="B95" s="102"/>
      <c r="C95" s="102"/>
    </row>
    <row r="96" spans="2:3" x14ac:dyDescent="0.2">
      <c r="B96" s="102"/>
      <c r="C96" s="102"/>
    </row>
    <row r="97" spans="2:3" x14ac:dyDescent="0.2">
      <c r="B97" s="102"/>
      <c r="C97" s="102"/>
    </row>
    <row r="98" spans="2:3" x14ac:dyDescent="0.2">
      <c r="B98" s="102"/>
      <c r="C98" s="102"/>
    </row>
    <row r="99" spans="2:3" x14ac:dyDescent="0.2">
      <c r="B99" s="102"/>
      <c r="C99" s="102"/>
    </row>
    <row r="100" spans="2:3" x14ac:dyDescent="0.2">
      <c r="B100" s="102"/>
      <c r="C100" s="102"/>
    </row>
    <row r="101" spans="2:3" x14ac:dyDescent="0.2">
      <c r="B101" s="102"/>
      <c r="C101" s="102"/>
    </row>
    <row r="102" spans="2:3" x14ac:dyDescent="0.2">
      <c r="B102" s="102"/>
      <c r="C102" s="102"/>
    </row>
    <row r="103" spans="2:3" x14ac:dyDescent="0.2">
      <c r="B103" s="102"/>
      <c r="C103" s="102"/>
    </row>
    <row r="104" spans="2:3" x14ac:dyDescent="0.2">
      <c r="B104" s="102"/>
      <c r="C104" s="102"/>
    </row>
    <row r="105" spans="2:3" x14ac:dyDescent="0.2">
      <c r="B105" s="102"/>
      <c r="C105" s="102"/>
    </row>
    <row r="106" spans="2:3" x14ac:dyDescent="0.2">
      <c r="B106" s="102"/>
      <c r="C106" s="102"/>
    </row>
    <row r="107" spans="2:3" x14ac:dyDescent="0.2">
      <c r="B107" s="102"/>
      <c r="C107" s="102"/>
    </row>
    <row r="108" spans="2:3" x14ac:dyDescent="0.2">
      <c r="B108" s="102"/>
      <c r="C108" s="102"/>
    </row>
    <row r="109" spans="2:3" x14ac:dyDescent="0.2">
      <c r="B109" s="102"/>
      <c r="C109" s="102"/>
    </row>
    <row r="110" spans="2:3" x14ac:dyDescent="0.2">
      <c r="B110" s="102"/>
      <c r="C110" s="102"/>
    </row>
    <row r="111" spans="2:3" x14ac:dyDescent="0.2">
      <c r="B111" s="102"/>
      <c r="C111" s="102"/>
    </row>
    <row r="112" spans="2:3" x14ac:dyDescent="0.2">
      <c r="B112" s="102"/>
      <c r="C112" s="102"/>
    </row>
    <row r="113" spans="2:3" x14ac:dyDescent="0.2">
      <c r="B113" s="102"/>
      <c r="C113" s="102"/>
    </row>
    <row r="114" spans="2:3" x14ac:dyDescent="0.2">
      <c r="B114" s="102"/>
      <c r="C114" s="102"/>
    </row>
    <row r="115" spans="2:3" x14ac:dyDescent="0.2">
      <c r="B115" s="102"/>
      <c r="C115" s="102"/>
    </row>
    <row r="116" spans="2:3" x14ac:dyDescent="0.2">
      <c r="B116" s="102"/>
      <c r="C116" s="102"/>
    </row>
    <row r="117" spans="2:3" x14ac:dyDescent="0.2">
      <c r="B117" s="102"/>
      <c r="C117" s="102"/>
    </row>
    <row r="118" spans="2:3" x14ac:dyDescent="0.2">
      <c r="B118" s="102"/>
      <c r="C118" s="102"/>
    </row>
    <row r="119" spans="2:3" x14ac:dyDescent="0.2">
      <c r="B119" s="102"/>
      <c r="C119" s="102"/>
    </row>
    <row r="120" spans="2:3" x14ac:dyDescent="0.2">
      <c r="B120" s="102"/>
      <c r="C120" s="102"/>
    </row>
    <row r="121" spans="2:3" x14ac:dyDescent="0.2">
      <c r="B121" s="102"/>
      <c r="C121" s="102"/>
    </row>
    <row r="122" spans="2:3" x14ac:dyDescent="0.2">
      <c r="B122" s="102"/>
      <c r="C122" s="102"/>
    </row>
    <row r="123" spans="2:3" x14ac:dyDescent="0.2">
      <c r="B123" s="102"/>
      <c r="C123" s="102"/>
    </row>
    <row r="124" spans="2:3" x14ac:dyDescent="0.2">
      <c r="B124" s="102"/>
      <c r="C124" s="102"/>
    </row>
    <row r="125" spans="2:3" x14ac:dyDescent="0.2">
      <c r="B125" s="102"/>
      <c r="C125" s="102"/>
    </row>
    <row r="126" spans="2:3" x14ac:dyDescent="0.2">
      <c r="B126" s="102"/>
      <c r="C126" s="102"/>
    </row>
    <row r="127" spans="2:3" x14ac:dyDescent="0.2">
      <c r="B127" s="102"/>
      <c r="C127" s="102"/>
    </row>
    <row r="128" spans="2:3" x14ac:dyDescent="0.2">
      <c r="B128" s="102"/>
      <c r="C128" s="102"/>
    </row>
    <row r="129" spans="2:3" x14ac:dyDescent="0.2">
      <c r="B129" s="102"/>
      <c r="C129" s="102"/>
    </row>
    <row r="130" spans="2:3" x14ac:dyDescent="0.2">
      <c r="B130" s="102"/>
      <c r="C130" s="102"/>
    </row>
    <row r="131" spans="2:3" x14ac:dyDescent="0.2">
      <c r="B131" s="102"/>
      <c r="C131" s="102"/>
    </row>
    <row r="132" spans="2:3" x14ac:dyDescent="0.2">
      <c r="B132" s="102"/>
      <c r="C132" s="102"/>
    </row>
    <row r="133" spans="2:3" x14ac:dyDescent="0.2">
      <c r="B133" s="102"/>
      <c r="C133" s="102"/>
    </row>
    <row r="134" spans="2:3" x14ac:dyDescent="0.2">
      <c r="B134" s="102"/>
      <c r="C134" s="102"/>
    </row>
    <row r="135" spans="2:3" x14ac:dyDescent="0.2">
      <c r="B135" s="102"/>
      <c r="C135" s="102"/>
    </row>
    <row r="136" spans="2:3" x14ac:dyDescent="0.2">
      <c r="B136" s="102"/>
      <c r="C136" s="102"/>
    </row>
    <row r="137" spans="2:3" x14ac:dyDescent="0.2">
      <c r="B137" s="102"/>
      <c r="C137" s="102"/>
    </row>
    <row r="138" spans="2:3" x14ac:dyDescent="0.2">
      <c r="B138" s="102"/>
      <c r="C138" s="102"/>
    </row>
    <row r="139" spans="2:3" x14ac:dyDescent="0.2">
      <c r="B139" s="102"/>
      <c r="C139" s="102"/>
    </row>
  </sheetData>
  <sheetProtection algorithmName="SHA-512" hashValue="Vv0LzkgRnaiIYml3wpvbOnaLd22BRN1s0CIhLUJyVQQEDCdV3bWZAuIOsuepeBZl3KMBJ0kHL8iidmHrE65voQ==" saltValue="V5MN9DYil/9IXLV+NrV+aA==" spinCount="100000" sheet="1" objects="1" scenarios="1"/>
  <mergeCells count="4">
    <mergeCell ref="A1:D1"/>
    <mergeCell ref="A2:D2"/>
    <mergeCell ref="B21:D21"/>
    <mergeCell ref="B4:D4"/>
  </mergeCells>
  <pageMargins left="0.7" right="0.7" top="0.75" bottom="0.75" header="0.3" footer="0.3"/>
  <pageSetup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0"/>
  <sheetViews>
    <sheetView topLeftCell="A7" zoomScaleNormal="100" workbookViewId="0">
      <selection activeCell="B57" sqref="B57"/>
    </sheetView>
  </sheetViews>
  <sheetFormatPr defaultRowHeight="15" x14ac:dyDescent="0.25"/>
  <cols>
    <col min="1" max="1" width="10" customWidth="1"/>
    <col min="2" max="2" width="74" customWidth="1"/>
    <col min="3" max="3" width="20.7109375" customWidth="1"/>
    <col min="4" max="4" width="23.5703125" style="3" customWidth="1"/>
    <col min="257" max="257" width="6.85546875" customWidth="1"/>
    <col min="258" max="258" width="72.5703125" customWidth="1"/>
    <col min="259" max="259" width="20.7109375" customWidth="1"/>
    <col min="260" max="260" width="24.28515625" customWidth="1"/>
    <col min="513" max="513" width="6.85546875" customWidth="1"/>
    <col min="514" max="514" width="72.5703125" customWidth="1"/>
    <col min="515" max="515" width="20.7109375" customWidth="1"/>
    <col min="516" max="516" width="24.28515625" customWidth="1"/>
    <col min="769" max="769" width="6.85546875" customWidth="1"/>
    <col min="770" max="770" width="72.5703125" customWidth="1"/>
    <col min="771" max="771" width="20.7109375" customWidth="1"/>
    <col min="772" max="772" width="24.28515625" customWidth="1"/>
    <col min="1025" max="1025" width="6.85546875" customWidth="1"/>
    <col min="1026" max="1026" width="72.5703125" customWidth="1"/>
    <col min="1027" max="1027" width="20.7109375" customWidth="1"/>
    <col min="1028" max="1028" width="24.28515625" customWidth="1"/>
    <col min="1281" max="1281" width="6.85546875" customWidth="1"/>
    <col min="1282" max="1282" width="72.5703125" customWidth="1"/>
    <col min="1283" max="1283" width="20.7109375" customWidth="1"/>
    <col min="1284" max="1284" width="24.28515625" customWidth="1"/>
    <col min="1537" max="1537" width="6.85546875" customWidth="1"/>
    <col min="1538" max="1538" width="72.5703125" customWidth="1"/>
    <col min="1539" max="1539" width="20.7109375" customWidth="1"/>
    <col min="1540" max="1540" width="24.28515625" customWidth="1"/>
    <col min="1793" max="1793" width="6.85546875" customWidth="1"/>
    <col min="1794" max="1794" width="72.5703125" customWidth="1"/>
    <col min="1795" max="1795" width="20.7109375" customWidth="1"/>
    <col min="1796" max="1796" width="24.28515625" customWidth="1"/>
    <col min="2049" max="2049" width="6.85546875" customWidth="1"/>
    <col min="2050" max="2050" width="72.5703125" customWidth="1"/>
    <col min="2051" max="2051" width="20.7109375" customWidth="1"/>
    <col min="2052" max="2052" width="24.28515625" customWidth="1"/>
    <col min="2305" max="2305" width="6.85546875" customWidth="1"/>
    <col min="2306" max="2306" width="72.5703125" customWidth="1"/>
    <col min="2307" max="2307" width="20.7109375" customWidth="1"/>
    <col min="2308" max="2308" width="24.28515625" customWidth="1"/>
    <col min="2561" max="2561" width="6.85546875" customWidth="1"/>
    <col min="2562" max="2562" width="72.5703125" customWidth="1"/>
    <col min="2563" max="2563" width="20.7109375" customWidth="1"/>
    <col min="2564" max="2564" width="24.28515625" customWidth="1"/>
    <col min="2817" max="2817" width="6.85546875" customWidth="1"/>
    <col min="2818" max="2818" width="72.5703125" customWidth="1"/>
    <col min="2819" max="2819" width="20.7109375" customWidth="1"/>
    <col min="2820" max="2820" width="24.28515625" customWidth="1"/>
    <col min="3073" max="3073" width="6.85546875" customWidth="1"/>
    <col min="3074" max="3074" width="72.5703125" customWidth="1"/>
    <col min="3075" max="3075" width="20.7109375" customWidth="1"/>
    <col min="3076" max="3076" width="24.28515625" customWidth="1"/>
    <col min="3329" max="3329" width="6.85546875" customWidth="1"/>
    <col min="3330" max="3330" width="72.5703125" customWidth="1"/>
    <col min="3331" max="3331" width="20.7109375" customWidth="1"/>
    <col min="3332" max="3332" width="24.28515625" customWidth="1"/>
    <col min="3585" max="3585" width="6.85546875" customWidth="1"/>
    <col min="3586" max="3586" width="72.5703125" customWidth="1"/>
    <col min="3587" max="3587" width="20.7109375" customWidth="1"/>
    <col min="3588" max="3588" width="24.28515625" customWidth="1"/>
    <col min="3841" max="3841" width="6.85546875" customWidth="1"/>
    <col min="3842" max="3842" width="72.5703125" customWidth="1"/>
    <col min="3843" max="3843" width="20.7109375" customWidth="1"/>
    <col min="3844" max="3844" width="24.28515625" customWidth="1"/>
    <col min="4097" max="4097" width="6.85546875" customWidth="1"/>
    <col min="4098" max="4098" width="72.5703125" customWidth="1"/>
    <col min="4099" max="4099" width="20.7109375" customWidth="1"/>
    <col min="4100" max="4100" width="24.28515625" customWidth="1"/>
    <col min="4353" max="4353" width="6.85546875" customWidth="1"/>
    <col min="4354" max="4354" width="72.5703125" customWidth="1"/>
    <col min="4355" max="4355" width="20.7109375" customWidth="1"/>
    <col min="4356" max="4356" width="24.28515625" customWidth="1"/>
    <col min="4609" max="4609" width="6.85546875" customWidth="1"/>
    <col min="4610" max="4610" width="72.5703125" customWidth="1"/>
    <col min="4611" max="4611" width="20.7109375" customWidth="1"/>
    <col min="4612" max="4612" width="24.28515625" customWidth="1"/>
    <col min="4865" max="4865" width="6.85546875" customWidth="1"/>
    <col min="4866" max="4866" width="72.5703125" customWidth="1"/>
    <col min="4867" max="4867" width="20.7109375" customWidth="1"/>
    <col min="4868" max="4868" width="24.28515625" customWidth="1"/>
    <col min="5121" max="5121" width="6.85546875" customWidth="1"/>
    <col min="5122" max="5122" width="72.5703125" customWidth="1"/>
    <col min="5123" max="5123" width="20.7109375" customWidth="1"/>
    <col min="5124" max="5124" width="24.28515625" customWidth="1"/>
    <col min="5377" max="5377" width="6.85546875" customWidth="1"/>
    <col min="5378" max="5378" width="72.5703125" customWidth="1"/>
    <col min="5379" max="5379" width="20.7109375" customWidth="1"/>
    <col min="5380" max="5380" width="24.28515625" customWidth="1"/>
    <col min="5633" max="5633" width="6.85546875" customWidth="1"/>
    <col min="5634" max="5634" width="72.5703125" customWidth="1"/>
    <col min="5635" max="5635" width="20.7109375" customWidth="1"/>
    <col min="5636" max="5636" width="24.28515625" customWidth="1"/>
    <col min="5889" max="5889" width="6.85546875" customWidth="1"/>
    <col min="5890" max="5890" width="72.5703125" customWidth="1"/>
    <col min="5891" max="5891" width="20.7109375" customWidth="1"/>
    <col min="5892" max="5892" width="24.28515625" customWidth="1"/>
    <col min="6145" max="6145" width="6.85546875" customWidth="1"/>
    <col min="6146" max="6146" width="72.5703125" customWidth="1"/>
    <col min="6147" max="6147" width="20.7109375" customWidth="1"/>
    <col min="6148" max="6148" width="24.28515625" customWidth="1"/>
    <col min="6401" max="6401" width="6.85546875" customWidth="1"/>
    <col min="6402" max="6402" width="72.5703125" customWidth="1"/>
    <col min="6403" max="6403" width="20.7109375" customWidth="1"/>
    <col min="6404" max="6404" width="24.28515625" customWidth="1"/>
    <col min="6657" max="6657" width="6.85546875" customWidth="1"/>
    <col min="6658" max="6658" width="72.5703125" customWidth="1"/>
    <col min="6659" max="6659" width="20.7109375" customWidth="1"/>
    <col min="6660" max="6660" width="24.28515625" customWidth="1"/>
    <col min="6913" max="6913" width="6.85546875" customWidth="1"/>
    <col min="6914" max="6914" width="72.5703125" customWidth="1"/>
    <col min="6915" max="6915" width="20.7109375" customWidth="1"/>
    <col min="6916" max="6916" width="24.28515625" customWidth="1"/>
    <col min="7169" max="7169" width="6.85546875" customWidth="1"/>
    <col min="7170" max="7170" width="72.5703125" customWidth="1"/>
    <col min="7171" max="7171" width="20.7109375" customWidth="1"/>
    <col min="7172" max="7172" width="24.28515625" customWidth="1"/>
    <col min="7425" max="7425" width="6.85546875" customWidth="1"/>
    <col min="7426" max="7426" width="72.5703125" customWidth="1"/>
    <col min="7427" max="7427" width="20.7109375" customWidth="1"/>
    <col min="7428" max="7428" width="24.28515625" customWidth="1"/>
    <col min="7681" max="7681" width="6.85546875" customWidth="1"/>
    <col min="7682" max="7682" width="72.5703125" customWidth="1"/>
    <col min="7683" max="7683" width="20.7109375" customWidth="1"/>
    <col min="7684" max="7684" width="24.28515625" customWidth="1"/>
    <col min="7937" max="7937" width="6.85546875" customWidth="1"/>
    <col min="7938" max="7938" width="72.5703125" customWidth="1"/>
    <col min="7939" max="7939" width="20.7109375" customWidth="1"/>
    <col min="7940" max="7940" width="24.28515625" customWidth="1"/>
    <col min="8193" max="8193" width="6.85546875" customWidth="1"/>
    <col min="8194" max="8194" width="72.5703125" customWidth="1"/>
    <col min="8195" max="8195" width="20.7109375" customWidth="1"/>
    <col min="8196" max="8196" width="24.28515625" customWidth="1"/>
    <col min="8449" max="8449" width="6.85546875" customWidth="1"/>
    <col min="8450" max="8450" width="72.5703125" customWidth="1"/>
    <col min="8451" max="8451" width="20.7109375" customWidth="1"/>
    <col min="8452" max="8452" width="24.28515625" customWidth="1"/>
    <col min="8705" max="8705" width="6.85546875" customWidth="1"/>
    <col min="8706" max="8706" width="72.5703125" customWidth="1"/>
    <col min="8707" max="8707" width="20.7109375" customWidth="1"/>
    <col min="8708" max="8708" width="24.28515625" customWidth="1"/>
    <col min="8961" max="8961" width="6.85546875" customWidth="1"/>
    <col min="8962" max="8962" width="72.5703125" customWidth="1"/>
    <col min="8963" max="8963" width="20.7109375" customWidth="1"/>
    <col min="8964" max="8964" width="24.28515625" customWidth="1"/>
    <col min="9217" max="9217" width="6.85546875" customWidth="1"/>
    <col min="9218" max="9218" width="72.5703125" customWidth="1"/>
    <col min="9219" max="9219" width="20.7109375" customWidth="1"/>
    <col min="9220" max="9220" width="24.28515625" customWidth="1"/>
    <col min="9473" max="9473" width="6.85546875" customWidth="1"/>
    <col min="9474" max="9474" width="72.5703125" customWidth="1"/>
    <col min="9475" max="9475" width="20.7109375" customWidth="1"/>
    <col min="9476" max="9476" width="24.28515625" customWidth="1"/>
    <col min="9729" max="9729" width="6.85546875" customWidth="1"/>
    <col min="9730" max="9730" width="72.5703125" customWidth="1"/>
    <col min="9731" max="9731" width="20.7109375" customWidth="1"/>
    <col min="9732" max="9732" width="24.28515625" customWidth="1"/>
    <col min="9985" max="9985" width="6.85546875" customWidth="1"/>
    <col min="9986" max="9986" width="72.5703125" customWidth="1"/>
    <col min="9987" max="9987" width="20.7109375" customWidth="1"/>
    <col min="9988" max="9988" width="24.28515625" customWidth="1"/>
    <col min="10241" max="10241" width="6.85546875" customWidth="1"/>
    <col min="10242" max="10242" width="72.5703125" customWidth="1"/>
    <col min="10243" max="10243" width="20.7109375" customWidth="1"/>
    <col min="10244" max="10244" width="24.28515625" customWidth="1"/>
    <col min="10497" max="10497" width="6.85546875" customWidth="1"/>
    <col min="10498" max="10498" width="72.5703125" customWidth="1"/>
    <col min="10499" max="10499" width="20.7109375" customWidth="1"/>
    <col min="10500" max="10500" width="24.28515625" customWidth="1"/>
    <col min="10753" max="10753" width="6.85546875" customWidth="1"/>
    <col min="10754" max="10754" width="72.5703125" customWidth="1"/>
    <col min="10755" max="10755" width="20.7109375" customWidth="1"/>
    <col min="10756" max="10756" width="24.28515625" customWidth="1"/>
    <col min="11009" max="11009" width="6.85546875" customWidth="1"/>
    <col min="11010" max="11010" width="72.5703125" customWidth="1"/>
    <col min="11011" max="11011" width="20.7109375" customWidth="1"/>
    <col min="11012" max="11012" width="24.28515625" customWidth="1"/>
    <col min="11265" max="11265" width="6.85546875" customWidth="1"/>
    <col min="11266" max="11266" width="72.5703125" customWidth="1"/>
    <col min="11267" max="11267" width="20.7109375" customWidth="1"/>
    <col min="11268" max="11268" width="24.28515625" customWidth="1"/>
    <col min="11521" max="11521" width="6.85546875" customWidth="1"/>
    <col min="11522" max="11522" width="72.5703125" customWidth="1"/>
    <col min="11523" max="11523" width="20.7109375" customWidth="1"/>
    <col min="11524" max="11524" width="24.28515625" customWidth="1"/>
    <col min="11777" max="11777" width="6.85546875" customWidth="1"/>
    <col min="11778" max="11778" width="72.5703125" customWidth="1"/>
    <col min="11779" max="11779" width="20.7109375" customWidth="1"/>
    <col min="11780" max="11780" width="24.28515625" customWidth="1"/>
    <col min="12033" max="12033" width="6.85546875" customWidth="1"/>
    <col min="12034" max="12034" width="72.5703125" customWidth="1"/>
    <col min="12035" max="12035" width="20.7109375" customWidth="1"/>
    <col min="12036" max="12036" width="24.28515625" customWidth="1"/>
    <col min="12289" max="12289" width="6.85546875" customWidth="1"/>
    <col min="12290" max="12290" width="72.5703125" customWidth="1"/>
    <col min="12291" max="12291" width="20.7109375" customWidth="1"/>
    <col min="12292" max="12292" width="24.28515625" customWidth="1"/>
    <col min="12545" max="12545" width="6.85546875" customWidth="1"/>
    <col min="12546" max="12546" width="72.5703125" customWidth="1"/>
    <col min="12547" max="12547" width="20.7109375" customWidth="1"/>
    <col min="12548" max="12548" width="24.28515625" customWidth="1"/>
    <col min="12801" max="12801" width="6.85546875" customWidth="1"/>
    <col min="12802" max="12802" width="72.5703125" customWidth="1"/>
    <col min="12803" max="12803" width="20.7109375" customWidth="1"/>
    <col min="12804" max="12804" width="24.28515625" customWidth="1"/>
    <col min="13057" max="13057" width="6.85546875" customWidth="1"/>
    <col min="13058" max="13058" width="72.5703125" customWidth="1"/>
    <col min="13059" max="13059" width="20.7109375" customWidth="1"/>
    <col min="13060" max="13060" width="24.28515625" customWidth="1"/>
    <col min="13313" max="13313" width="6.85546875" customWidth="1"/>
    <col min="13314" max="13314" width="72.5703125" customWidth="1"/>
    <col min="13315" max="13315" width="20.7109375" customWidth="1"/>
    <col min="13316" max="13316" width="24.28515625" customWidth="1"/>
    <col min="13569" max="13569" width="6.85546875" customWidth="1"/>
    <col min="13570" max="13570" width="72.5703125" customWidth="1"/>
    <col min="13571" max="13571" width="20.7109375" customWidth="1"/>
    <col min="13572" max="13572" width="24.28515625" customWidth="1"/>
    <col min="13825" max="13825" width="6.85546875" customWidth="1"/>
    <col min="13826" max="13826" width="72.5703125" customWidth="1"/>
    <col min="13827" max="13827" width="20.7109375" customWidth="1"/>
    <col min="13828" max="13828" width="24.28515625" customWidth="1"/>
    <col min="14081" max="14081" width="6.85546875" customWidth="1"/>
    <col min="14082" max="14082" width="72.5703125" customWidth="1"/>
    <col min="14083" max="14083" width="20.7109375" customWidth="1"/>
    <col min="14084" max="14084" width="24.28515625" customWidth="1"/>
    <col min="14337" max="14337" width="6.85546875" customWidth="1"/>
    <col min="14338" max="14338" width="72.5703125" customWidth="1"/>
    <col min="14339" max="14339" width="20.7109375" customWidth="1"/>
    <col min="14340" max="14340" width="24.28515625" customWidth="1"/>
    <col min="14593" max="14593" width="6.85546875" customWidth="1"/>
    <col min="14594" max="14594" width="72.5703125" customWidth="1"/>
    <col min="14595" max="14595" width="20.7109375" customWidth="1"/>
    <col min="14596" max="14596" width="24.28515625" customWidth="1"/>
    <col min="14849" max="14849" width="6.85546875" customWidth="1"/>
    <col min="14850" max="14850" width="72.5703125" customWidth="1"/>
    <col min="14851" max="14851" width="20.7109375" customWidth="1"/>
    <col min="14852" max="14852" width="24.28515625" customWidth="1"/>
    <col min="15105" max="15105" width="6.85546875" customWidth="1"/>
    <col min="15106" max="15106" width="72.5703125" customWidth="1"/>
    <col min="15107" max="15107" width="20.7109375" customWidth="1"/>
    <col min="15108" max="15108" width="24.28515625" customWidth="1"/>
    <col min="15361" max="15361" width="6.85546875" customWidth="1"/>
    <col min="15362" max="15362" width="72.5703125" customWidth="1"/>
    <col min="15363" max="15363" width="20.7109375" customWidth="1"/>
    <col min="15364" max="15364" width="24.28515625" customWidth="1"/>
    <col min="15617" max="15617" width="6.85546875" customWidth="1"/>
    <col min="15618" max="15618" width="72.5703125" customWidth="1"/>
    <col min="15619" max="15619" width="20.7109375" customWidth="1"/>
    <col min="15620" max="15620" width="24.28515625" customWidth="1"/>
    <col min="15873" max="15873" width="6.85546875" customWidth="1"/>
    <col min="15874" max="15874" width="72.5703125" customWidth="1"/>
    <col min="15875" max="15875" width="20.7109375" customWidth="1"/>
    <col min="15876" max="15876" width="24.28515625" customWidth="1"/>
    <col min="16129" max="16129" width="6.85546875" customWidth="1"/>
    <col min="16130" max="16130" width="72.5703125" customWidth="1"/>
    <col min="16131" max="16131" width="20.7109375" customWidth="1"/>
    <col min="16132" max="16132" width="24.28515625" customWidth="1"/>
  </cols>
  <sheetData>
    <row r="1" spans="1:4" x14ac:dyDescent="0.25">
      <c r="A1" s="276" t="s">
        <v>108</v>
      </c>
      <c r="B1" s="277"/>
      <c r="C1" s="277"/>
      <c r="D1" s="277"/>
    </row>
    <row r="2" spans="1:4" x14ac:dyDescent="0.25">
      <c r="A2" s="64" t="s">
        <v>195</v>
      </c>
      <c r="B2" s="65"/>
      <c r="C2" s="65"/>
      <c r="D2" s="65"/>
    </row>
    <row r="3" spans="1:4" ht="30" customHeight="1" x14ac:dyDescent="0.25">
      <c r="A3" s="175" t="s">
        <v>125</v>
      </c>
      <c r="B3" s="281" t="str">
        <f>'section 2'!A4</f>
        <v xml:space="preserve">*TIF Name will populate on every page </v>
      </c>
      <c r="C3" s="282"/>
      <c r="D3" s="282"/>
    </row>
    <row r="4" spans="1:4" x14ac:dyDescent="0.25">
      <c r="A4" s="280" t="s">
        <v>41</v>
      </c>
      <c r="B4" s="280"/>
      <c r="C4" s="280"/>
      <c r="D4" s="280"/>
    </row>
    <row r="5" spans="1:4" x14ac:dyDescent="0.25">
      <c r="A5" s="277" t="s">
        <v>118</v>
      </c>
      <c r="B5" s="277"/>
      <c r="C5" s="277"/>
      <c r="D5" s="277"/>
    </row>
    <row r="6" spans="1:4" s="4" customFormat="1" ht="14.25" x14ac:dyDescent="0.2">
      <c r="A6" s="1"/>
      <c r="D6" s="5"/>
    </row>
    <row r="7" spans="1:4" x14ac:dyDescent="0.25">
      <c r="A7" s="279" t="s">
        <v>96</v>
      </c>
      <c r="B7" s="279"/>
      <c r="C7" s="279"/>
      <c r="D7" s="279"/>
    </row>
    <row r="8" spans="1:4" ht="27" customHeight="1" x14ac:dyDescent="0.25">
      <c r="A8" s="278" t="s">
        <v>42</v>
      </c>
      <c r="B8" s="278"/>
      <c r="C8" s="38" t="s">
        <v>97</v>
      </c>
      <c r="D8" s="39" t="s">
        <v>43</v>
      </c>
    </row>
    <row r="9" spans="1:4" ht="28.5" customHeight="1" x14ac:dyDescent="0.25">
      <c r="A9" s="256" t="s">
        <v>137</v>
      </c>
      <c r="B9" s="275"/>
      <c r="C9" s="71"/>
      <c r="D9" s="72"/>
    </row>
    <row r="10" spans="1:4" ht="15" customHeight="1" x14ac:dyDescent="0.25">
      <c r="A10" s="7"/>
      <c r="B10" s="8"/>
      <c r="C10" s="9"/>
      <c r="D10" s="23"/>
    </row>
    <row r="11" spans="1:4" x14ac:dyDescent="0.25">
      <c r="A11" s="7"/>
      <c r="B11" s="8"/>
      <c r="C11" s="9"/>
      <c r="D11" s="23"/>
    </row>
    <row r="12" spans="1:4" x14ac:dyDescent="0.25">
      <c r="A12" s="7"/>
      <c r="B12" s="8"/>
      <c r="C12" s="9"/>
      <c r="D12" s="23"/>
    </row>
    <row r="13" spans="1:4" x14ac:dyDescent="0.25">
      <c r="A13" s="7"/>
      <c r="B13" s="8"/>
      <c r="C13" s="9"/>
      <c r="D13" s="23"/>
    </row>
    <row r="14" spans="1:4" x14ac:dyDescent="0.25">
      <c r="A14" s="7"/>
      <c r="B14" s="8"/>
      <c r="C14" s="9"/>
      <c r="D14" s="23"/>
    </row>
    <row r="15" spans="1:4" x14ac:dyDescent="0.25">
      <c r="A15" s="7"/>
      <c r="B15" s="8"/>
      <c r="C15" s="9"/>
      <c r="D15" s="23"/>
    </row>
    <row r="16" spans="1:4" x14ac:dyDescent="0.25">
      <c r="A16" s="7"/>
      <c r="B16" s="8"/>
      <c r="C16" s="9"/>
      <c r="D16" s="23"/>
    </row>
    <row r="17" spans="1:5" x14ac:dyDescent="0.25">
      <c r="A17" s="7"/>
      <c r="B17" s="8"/>
      <c r="C17" s="9"/>
      <c r="D17" s="10">
        <f>SUM(C10:C17)</f>
        <v>0</v>
      </c>
    </row>
    <row r="18" spans="1:5" s="68" customFormat="1" x14ac:dyDescent="0.25">
      <c r="A18" s="69" t="s">
        <v>145</v>
      </c>
      <c r="B18" s="70"/>
      <c r="C18" s="71"/>
      <c r="D18" s="72"/>
      <c r="E18" s="83"/>
    </row>
    <row r="19" spans="1:5" ht="16.5" customHeight="1" x14ac:dyDescent="0.25">
      <c r="A19" s="7"/>
      <c r="B19" s="8"/>
      <c r="C19" s="9"/>
      <c r="D19" s="23"/>
      <c r="E19" s="82"/>
    </row>
    <row r="20" spans="1:5" x14ac:dyDescent="0.25">
      <c r="A20" s="7"/>
      <c r="B20" s="8"/>
      <c r="C20" s="9"/>
      <c r="D20" s="23"/>
    </row>
    <row r="21" spans="1:5" x14ac:dyDescent="0.25">
      <c r="A21" s="7"/>
      <c r="B21" s="8"/>
      <c r="C21" s="9"/>
      <c r="D21" s="23"/>
    </row>
    <row r="22" spans="1:5" ht="15" customHeight="1" x14ac:dyDescent="0.25">
      <c r="A22" s="7"/>
      <c r="B22" s="8"/>
      <c r="C22" s="9"/>
      <c r="D22" s="23"/>
    </row>
    <row r="23" spans="1:5" x14ac:dyDescent="0.25">
      <c r="A23" s="7"/>
      <c r="B23" s="8"/>
      <c r="C23" s="9"/>
      <c r="D23" s="23"/>
    </row>
    <row r="24" spans="1:5" x14ac:dyDescent="0.25">
      <c r="A24" s="7"/>
      <c r="B24" s="8"/>
      <c r="C24" s="9"/>
      <c r="D24" s="23"/>
    </row>
    <row r="25" spans="1:5" x14ac:dyDescent="0.25">
      <c r="A25" s="7"/>
      <c r="B25" s="8"/>
      <c r="C25" s="9"/>
      <c r="D25" s="23"/>
    </row>
    <row r="26" spans="1:5" x14ac:dyDescent="0.25">
      <c r="A26" s="7"/>
      <c r="B26" s="8"/>
      <c r="C26" s="9"/>
      <c r="D26" s="10">
        <f>SUM(C19:C26)</f>
        <v>0</v>
      </c>
    </row>
    <row r="27" spans="1:5" x14ac:dyDescent="0.25">
      <c r="A27" s="69" t="s">
        <v>109</v>
      </c>
      <c r="B27" s="70"/>
      <c r="C27" s="71"/>
      <c r="D27" s="72"/>
    </row>
    <row r="28" spans="1:5" x14ac:dyDescent="0.25">
      <c r="A28" s="7"/>
      <c r="B28" s="8"/>
      <c r="C28" s="9"/>
      <c r="D28" s="23"/>
    </row>
    <row r="29" spans="1:5" x14ac:dyDescent="0.25">
      <c r="A29" s="7"/>
      <c r="B29" s="8"/>
      <c r="C29" s="9"/>
      <c r="D29" s="23"/>
    </row>
    <row r="30" spans="1:5" x14ac:dyDescent="0.25">
      <c r="A30" s="7"/>
      <c r="B30" s="8"/>
      <c r="C30" s="9"/>
      <c r="D30" s="23"/>
    </row>
    <row r="31" spans="1:5" ht="15" customHeight="1" x14ac:dyDescent="0.25">
      <c r="A31" s="7"/>
      <c r="B31" s="8"/>
      <c r="C31" s="9"/>
      <c r="D31" s="23"/>
    </row>
    <row r="32" spans="1:5" x14ac:dyDescent="0.25">
      <c r="A32" s="7"/>
      <c r="B32" s="8"/>
      <c r="C32" s="9"/>
      <c r="D32" s="23"/>
    </row>
    <row r="33" spans="1:4" x14ac:dyDescent="0.25">
      <c r="A33" s="7"/>
      <c r="B33" s="8"/>
      <c r="C33" s="9"/>
      <c r="D33" s="23"/>
    </row>
    <row r="34" spans="1:4" x14ac:dyDescent="0.25">
      <c r="A34" s="7"/>
      <c r="B34" s="8"/>
      <c r="C34" s="9"/>
      <c r="D34" s="23"/>
    </row>
    <row r="35" spans="1:4" x14ac:dyDescent="0.25">
      <c r="A35" s="7"/>
      <c r="B35" s="8"/>
      <c r="C35" s="9"/>
      <c r="D35" s="10">
        <f>SUM(C28:C35)</f>
        <v>0</v>
      </c>
    </row>
    <row r="36" spans="1:4" x14ac:dyDescent="0.25">
      <c r="A36" s="256" t="s">
        <v>111</v>
      </c>
      <c r="B36" s="257"/>
      <c r="C36" s="11"/>
      <c r="D36" s="6"/>
    </row>
    <row r="37" spans="1:4" x14ac:dyDescent="0.25">
      <c r="A37" s="7"/>
      <c r="B37" s="8"/>
      <c r="C37" s="9"/>
      <c r="D37" s="23"/>
    </row>
    <row r="38" spans="1:4" x14ac:dyDescent="0.25">
      <c r="A38" s="7"/>
      <c r="B38" s="8"/>
      <c r="C38" s="9"/>
      <c r="D38" s="23"/>
    </row>
    <row r="39" spans="1:4" x14ac:dyDescent="0.25">
      <c r="A39" s="7"/>
      <c r="B39" s="8"/>
      <c r="C39" s="9"/>
      <c r="D39" s="23"/>
    </row>
    <row r="40" spans="1:4" x14ac:dyDescent="0.25">
      <c r="A40" s="7"/>
      <c r="B40" s="8"/>
      <c r="C40" s="9"/>
      <c r="D40" s="23"/>
    </row>
    <row r="41" spans="1:4" x14ac:dyDescent="0.25">
      <c r="A41" s="7"/>
      <c r="B41" s="8"/>
      <c r="C41" s="9"/>
      <c r="D41" s="23"/>
    </row>
    <row r="42" spans="1:4" x14ac:dyDescent="0.25">
      <c r="A42" s="7"/>
      <c r="B42" s="8"/>
      <c r="C42" s="9"/>
      <c r="D42" s="23"/>
    </row>
    <row r="43" spans="1:4" x14ac:dyDescent="0.25">
      <c r="A43" s="7"/>
      <c r="B43" s="8"/>
      <c r="C43" s="9"/>
      <c r="D43" s="23"/>
    </row>
    <row r="44" spans="1:4" x14ac:dyDescent="0.25">
      <c r="A44" s="7"/>
      <c r="B44" s="8"/>
      <c r="C44" s="9"/>
      <c r="D44" s="10">
        <f>SUM(C37:C44)</f>
        <v>0</v>
      </c>
    </row>
    <row r="45" spans="1:4" ht="27.75" customHeight="1" x14ac:dyDescent="0.25">
      <c r="A45" s="258" t="s">
        <v>110</v>
      </c>
      <c r="B45" s="259"/>
      <c r="C45" s="11"/>
      <c r="D45" s="6"/>
    </row>
    <row r="46" spans="1:4" x14ac:dyDescent="0.25">
      <c r="A46" s="7"/>
      <c r="B46" s="8"/>
      <c r="C46" s="9"/>
      <c r="D46" s="23"/>
    </row>
    <row r="47" spans="1:4" x14ac:dyDescent="0.25">
      <c r="A47" s="7"/>
      <c r="B47" s="8"/>
      <c r="C47" s="9"/>
      <c r="D47" s="23"/>
    </row>
    <row r="48" spans="1:4" x14ac:dyDescent="0.25">
      <c r="A48" s="7"/>
      <c r="B48" s="8"/>
      <c r="C48" s="9"/>
      <c r="D48" s="23"/>
    </row>
    <row r="49" spans="1:4" x14ac:dyDescent="0.25">
      <c r="A49" s="7"/>
      <c r="B49" s="8"/>
      <c r="C49" s="9"/>
      <c r="D49" s="23"/>
    </row>
    <row r="50" spans="1:4" x14ac:dyDescent="0.25">
      <c r="A50" s="7"/>
      <c r="B50" s="8"/>
      <c r="C50" s="9"/>
      <c r="D50" s="23"/>
    </row>
    <row r="51" spans="1:4" x14ac:dyDescent="0.25">
      <c r="A51" s="7"/>
      <c r="B51" s="8"/>
      <c r="C51" s="9"/>
      <c r="D51" s="23"/>
    </row>
    <row r="52" spans="1:4" x14ac:dyDescent="0.25">
      <c r="A52" s="7"/>
      <c r="B52" s="8"/>
      <c r="C52" s="9"/>
      <c r="D52" s="23"/>
    </row>
    <row r="53" spans="1:4" x14ac:dyDescent="0.25">
      <c r="A53" s="93"/>
      <c r="B53" s="94"/>
      <c r="C53" s="9"/>
      <c r="D53" s="10">
        <f>SUM(C46:C53)</f>
        <v>0</v>
      </c>
    </row>
    <row r="54" spans="1:4" x14ac:dyDescent="0.25">
      <c r="A54" s="254" t="s">
        <v>210</v>
      </c>
      <c r="B54" s="255"/>
      <c r="C54" s="11"/>
      <c r="D54" s="6"/>
    </row>
    <row r="55" spans="1:4" x14ac:dyDescent="0.25">
      <c r="A55" s="7"/>
      <c r="B55" s="8"/>
      <c r="C55" s="9"/>
      <c r="D55" s="23"/>
    </row>
    <row r="56" spans="1:4" x14ac:dyDescent="0.25">
      <c r="A56" s="7"/>
      <c r="B56" s="8"/>
      <c r="C56" s="9"/>
      <c r="D56" s="23"/>
    </row>
    <row r="57" spans="1:4" x14ac:dyDescent="0.25">
      <c r="A57" s="7"/>
      <c r="B57" s="8"/>
      <c r="C57" s="9"/>
      <c r="D57" s="23"/>
    </row>
    <row r="58" spans="1:4" x14ac:dyDescent="0.25">
      <c r="A58" s="7"/>
      <c r="B58" s="8"/>
      <c r="C58" s="9"/>
      <c r="D58" s="23"/>
    </row>
    <row r="59" spans="1:4" x14ac:dyDescent="0.25">
      <c r="A59" s="7"/>
      <c r="B59" s="8"/>
      <c r="C59" s="9"/>
      <c r="D59" s="23"/>
    </row>
    <row r="60" spans="1:4" x14ac:dyDescent="0.25">
      <c r="A60" s="7"/>
      <c r="B60" s="8"/>
      <c r="C60" s="9"/>
      <c r="D60" s="23"/>
    </row>
    <row r="61" spans="1:4" x14ac:dyDescent="0.25">
      <c r="A61" s="7"/>
      <c r="B61" s="8"/>
      <c r="C61" s="9"/>
      <c r="D61" s="23"/>
    </row>
    <row r="62" spans="1:4" x14ac:dyDescent="0.25">
      <c r="A62" s="24"/>
      <c r="B62" s="25"/>
      <c r="C62" s="9"/>
      <c r="D62" s="10">
        <f>SUM(C55:C62)</f>
        <v>0</v>
      </c>
    </row>
    <row r="63" spans="1:4" x14ac:dyDescent="0.25">
      <c r="A63" s="261" t="s">
        <v>98</v>
      </c>
      <c r="B63" s="264"/>
      <c r="C63" s="264"/>
      <c r="D63" s="265"/>
    </row>
    <row r="64" spans="1:4" x14ac:dyDescent="0.25">
      <c r="A64" s="261" t="s">
        <v>99</v>
      </c>
      <c r="B64" s="262"/>
      <c r="C64" s="262"/>
      <c r="D64" s="263"/>
    </row>
    <row r="65" spans="1:4" s="77" customFormat="1" x14ac:dyDescent="0.25">
      <c r="A65" s="254" t="s">
        <v>140</v>
      </c>
      <c r="B65" s="255"/>
      <c r="C65" s="87"/>
      <c r="D65" s="88"/>
    </row>
    <row r="66" spans="1:4" x14ac:dyDescent="0.25">
      <c r="A66" s="7"/>
      <c r="B66" s="8"/>
      <c r="C66" s="9"/>
      <c r="D66" s="23"/>
    </row>
    <row r="67" spans="1:4" x14ac:dyDescent="0.25">
      <c r="A67" s="7"/>
      <c r="B67" s="8"/>
      <c r="C67" s="9"/>
      <c r="D67" s="23"/>
    </row>
    <row r="68" spans="1:4" x14ac:dyDescent="0.25">
      <c r="A68" s="7"/>
      <c r="B68" s="8"/>
      <c r="C68" s="9"/>
      <c r="D68" s="23"/>
    </row>
    <row r="69" spans="1:4" x14ac:dyDescent="0.25">
      <c r="A69" s="7"/>
      <c r="B69" s="8"/>
      <c r="C69" s="9"/>
      <c r="D69" s="23"/>
    </row>
    <row r="70" spans="1:4" x14ac:dyDescent="0.25">
      <c r="A70" s="7"/>
      <c r="B70" s="8"/>
      <c r="C70" s="9"/>
      <c r="D70" s="23"/>
    </row>
    <row r="71" spans="1:4" x14ac:dyDescent="0.25">
      <c r="A71" s="7"/>
      <c r="B71" s="8"/>
      <c r="C71" s="9"/>
      <c r="D71" s="23"/>
    </row>
    <row r="72" spans="1:4" x14ac:dyDescent="0.25">
      <c r="A72" s="7"/>
      <c r="B72" s="8"/>
      <c r="C72" s="9"/>
      <c r="D72" s="23"/>
    </row>
    <row r="73" spans="1:4" x14ac:dyDescent="0.25">
      <c r="A73" s="24"/>
      <c r="B73" s="25"/>
      <c r="C73" s="9"/>
      <c r="D73" s="10">
        <f>SUM(C66:C73)</f>
        <v>0</v>
      </c>
    </row>
    <row r="74" spans="1:4" s="77" customFormat="1" x14ac:dyDescent="0.25">
      <c r="A74" s="254" t="s">
        <v>120</v>
      </c>
      <c r="B74" s="260"/>
      <c r="C74" s="76"/>
      <c r="D74" s="43"/>
    </row>
    <row r="75" spans="1:4" x14ac:dyDescent="0.25">
      <c r="A75" s="7"/>
      <c r="B75" s="8"/>
      <c r="C75" s="9"/>
      <c r="D75" s="23"/>
    </row>
    <row r="76" spans="1:4" x14ac:dyDescent="0.25">
      <c r="A76" s="7"/>
      <c r="B76" s="8"/>
      <c r="C76" s="9"/>
      <c r="D76" s="23"/>
    </row>
    <row r="77" spans="1:4" x14ac:dyDescent="0.25">
      <c r="A77" s="7"/>
      <c r="B77" s="8"/>
      <c r="C77" s="9"/>
      <c r="D77" s="23"/>
    </row>
    <row r="78" spans="1:4" x14ac:dyDescent="0.25">
      <c r="A78" s="7"/>
      <c r="B78" s="8"/>
      <c r="C78" s="9"/>
      <c r="D78" s="23"/>
    </row>
    <row r="79" spans="1:4" x14ac:dyDescent="0.25">
      <c r="A79" s="7"/>
      <c r="B79" s="8"/>
      <c r="C79" s="9"/>
      <c r="D79" s="23"/>
    </row>
    <row r="80" spans="1:4" x14ac:dyDescent="0.25">
      <c r="A80" s="7"/>
      <c r="B80" s="8"/>
      <c r="C80" s="9"/>
      <c r="D80" s="23"/>
    </row>
    <row r="81" spans="1:4" x14ac:dyDescent="0.25">
      <c r="A81" s="7"/>
      <c r="B81" s="8"/>
      <c r="C81" s="9"/>
      <c r="D81" s="23"/>
    </row>
    <row r="82" spans="1:4" x14ac:dyDescent="0.25">
      <c r="A82" s="24"/>
      <c r="B82" s="25"/>
      <c r="C82" s="9"/>
      <c r="D82" s="10">
        <f>SUM(C75:C82)</f>
        <v>0</v>
      </c>
    </row>
    <row r="83" spans="1:4" x14ac:dyDescent="0.25">
      <c r="A83" s="256" t="s">
        <v>113</v>
      </c>
      <c r="B83" s="257"/>
      <c r="C83" s="11"/>
      <c r="D83" s="6"/>
    </row>
    <row r="84" spans="1:4" x14ac:dyDescent="0.25">
      <c r="A84" s="7"/>
      <c r="B84" s="8"/>
      <c r="C84" s="9"/>
      <c r="D84" s="23"/>
    </row>
    <row r="85" spans="1:4" x14ac:dyDescent="0.25">
      <c r="A85" s="7"/>
      <c r="B85" s="8"/>
      <c r="C85" s="9"/>
      <c r="D85" s="86"/>
    </row>
    <row r="86" spans="1:4" x14ac:dyDescent="0.25">
      <c r="A86" s="7"/>
      <c r="B86" s="8"/>
      <c r="C86" s="9"/>
      <c r="D86" s="23"/>
    </row>
    <row r="87" spans="1:4" x14ac:dyDescent="0.25">
      <c r="A87" s="7"/>
      <c r="B87" s="8"/>
      <c r="C87" s="9"/>
      <c r="D87" s="23"/>
    </row>
    <row r="88" spans="1:4" x14ac:dyDescent="0.25">
      <c r="A88" s="7"/>
      <c r="B88" s="8"/>
      <c r="C88" s="9"/>
      <c r="D88" s="23"/>
    </row>
    <row r="89" spans="1:4" x14ac:dyDescent="0.25">
      <c r="A89" s="7"/>
      <c r="B89" s="8"/>
      <c r="C89" s="9"/>
      <c r="D89" s="86"/>
    </row>
    <row r="90" spans="1:4" x14ac:dyDescent="0.25">
      <c r="A90" s="7"/>
      <c r="B90" s="8"/>
      <c r="C90" s="9"/>
      <c r="D90" s="23"/>
    </row>
    <row r="91" spans="1:4" x14ac:dyDescent="0.25">
      <c r="A91" s="24"/>
      <c r="B91" s="25"/>
      <c r="C91" s="9"/>
      <c r="D91" s="10">
        <f>SUM(C84:C91)</f>
        <v>0</v>
      </c>
    </row>
    <row r="92" spans="1:4" s="77" customFormat="1" x14ac:dyDescent="0.25">
      <c r="A92" s="254" t="s">
        <v>112</v>
      </c>
      <c r="B92" s="255"/>
      <c r="C92" s="87"/>
      <c r="D92" s="88"/>
    </row>
    <row r="93" spans="1:4" s="77" customFormat="1" x14ac:dyDescent="0.25">
      <c r="A93" s="78"/>
      <c r="B93" s="79"/>
      <c r="C93" s="80"/>
      <c r="D93" s="86"/>
    </row>
    <row r="94" spans="1:4" s="77" customFormat="1" x14ac:dyDescent="0.25">
      <c r="A94" s="78"/>
      <c r="B94" s="79"/>
      <c r="C94" s="80"/>
      <c r="D94" s="86"/>
    </row>
    <row r="95" spans="1:4" s="77" customFormat="1" x14ac:dyDescent="0.25">
      <c r="A95" s="78"/>
      <c r="B95" s="79"/>
      <c r="C95" s="80"/>
      <c r="D95" s="86"/>
    </row>
    <row r="96" spans="1:4" s="77" customFormat="1" x14ac:dyDescent="0.25">
      <c r="A96" s="78"/>
      <c r="B96" s="79"/>
      <c r="C96" s="80"/>
      <c r="D96" s="86"/>
    </row>
    <row r="97" spans="1:4" s="77" customFormat="1" x14ac:dyDescent="0.25">
      <c r="A97" s="78"/>
      <c r="B97" s="79"/>
      <c r="C97" s="80"/>
      <c r="D97" s="86"/>
    </row>
    <row r="98" spans="1:4" s="77" customFormat="1" x14ac:dyDescent="0.25">
      <c r="A98" s="78"/>
      <c r="B98" s="79"/>
      <c r="C98" s="80"/>
      <c r="D98" s="86"/>
    </row>
    <row r="99" spans="1:4" s="77" customFormat="1" x14ac:dyDescent="0.25">
      <c r="A99" s="78"/>
      <c r="B99" s="79"/>
      <c r="C99" s="80"/>
      <c r="D99" s="86"/>
    </row>
    <row r="100" spans="1:4" s="77" customFormat="1" x14ac:dyDescent="0.25">
      <c r="A100" s="78"/>
      <c r="B100" s="79"/>
      <c r="C100" s="80"/>
      <c r="D100" s="43">
        <f>SUM(C93:C100)</f>
        <v>0</v>
      </c>
    </row>
    <row r="101" spans="1:4" s="77" customFormat="1" ht="27.75" customHeight="1" x14ac:dyDescent="0.25">
      <c r="A101" s="270" t="s">
        <v>141</v>
      </c>
      <c r="B101" s="271"/>
      <c r="C101" s="87"/>
      <c r="D101" s="88"/>
    </row>
    <row r="102" spans="1:4" x14ac:dyDescent="0.25">
      <c r="A102" s="7"/>
      <c r="B102" s="8"/>
      <c r="C102" s="9"/>
      <c r="D102" s="86"/>
    </row>
    <row r="103" spans="1:4" x14ac:dyDescent="0.25">
      <c r="A103" s="7"/>
      <c r="B103" s="8"/>
      <c r="C103" s="9"/>
      <c r="D103" s="86"/>
    </row>
    <row r="104" spans="1:4" x14ac:dyDescent="0.25">
      <c r="A104" s="7"/>
      <c r="B104" s="8"/>
      <c r="C104" s="9"/>
      <c r="D104" s="86"/>
    </row>
    <row r="105" spans="1:4" x14ac:dyDescent="0.25">
      <c r="A105" s="7"/>
      <c r="B105" s="8"/>
      <c r="C105" s="9"/>
      <c r="D105" s="86"/>
    </row>
    <row r="106" spans="1:4" x14ac:dyDescent="0.25">
      <c r="A106" s="7"/>
      <c r="B106" s="8"/>
      <c r="C106" s="9"/>
      <c r="D106" s="86"/>
    </row>
    <row r="107" spans="1:4" x14ac:dyDescent="0.25">
      <c r="A107" s="7"/>
      <c r="B107" s="8"/>
      <c r="C107" s="9"/>
      <c r="D107" s="86"/>
    </row>
    <row r="108" spans="1:4" x14ac:dyDescent="0.25">
      <c r="A108" s="7"/>
      <c r="B108" s="8"/>
      <c r="C108" s="9"/>
      <c r="D108" s="86"/>
    </row>
    <row r="109" spans="1:4" x14ac:dyDescent="0.25">
      <c r="A109" s="24"/>
      <c r="B109" s="25"/>
      <c r="C109" s="9"/>
      <c r="D109" s="10">
        <f>SUM(C102:C109)</f>
        <v>0</v>
      </c>
    </row>
    <row r="110" spans="1:4" s="77" customFormat="1" ht="27.75" customHeight="1" x14ac:dyDescent="0.25">
      <c r="A110" s="270" t="s">
        <v>142</v>
      </c>
      <c r="B110" s="271"/>
      <c r="C110" s="87"/>
      <c r="D110" s="88"/>
    </row>
    <row r="111" spans="1:4" x14ac:dyDescent="0.25">
      <c r="A111" s="7"/>
      <c r="B111" s="8"/>
      <c r="C111" s="9"/>
      <c r="D111" s="23"/>
    </row>
    <row r="112" spans="1:4" x14ac:dyDescent="0.25">
      <c r="A112" s="7"/>
      <c r="B112" s="8"/>
      <c r="C112" s="9"/>
      <c r="D112" s="23"/>
    </row>
    <row r="113" spans="1:4" x14ac:dyDescent="0.25">
      <c r="A113" s="7"/>
      <c r="B113" s="8"/>
      <c r="C113" s="9"/>
      <c r="D113" s="23"/>
    </row>
    <row r="114" spans="1:4" x14ac:dyDescent="0.25">
      <c r="A114" s="7"/>
      <c r="B114" s="8"/>
      <c r="C114" s="9"/>
      <c r="D114" s="23"/>
    </row>
    <row r="115" spans="1:4" x14ac:dyDescent="0.25">
      <c r="A115" s="7"/>
      <c r="B115" s="8"/>
      <c r="C115" s="9"/>
      <c r="D115" s="23"/>
    </row>
    <row r="116" spans="1:4" x14ac:dyDescent="0.25">
      <c r="A116" s="7"/>
      <c r="B116" s="8"/>
      <c r="C116" s="9"/>
      <c r="D116" s="23"/>
    </row>
    <row r="117" spans="1:4" x14ac:dyDescent="0.25">
      <c r="A117" s="7"/>
      <c r="B117" s="8"/>
      <c r="C117" s="9"/>
      <c r="D117" s="23"/>
    </row>
    <row r="118" spans="1:4" x14ac:dyDescent="0.25">
      <c r="A118" s="24"/>
      <c r="B118" s="25"/>
      <c r="C118" s="9"/>
      <c r="D118" s="10">
        <f>SUM(C111:C118)</f>
        <v>0</v>
      </c>
    </row>
    <row r="119" spans="1:4" x14ac:dyDescent="0.25">
      <c r="A119" s="272" t="s">
        <v>98</v>
      </c>
      <c r="B119" s="262"/>
      <c r="C119" s="262"/>
      <c r="D119" s="263"/>
    </row>
    <row r="120" spans="1:4" x14ac:dyDescent="0.25">
      <c r="A120" s="272" t="s">
        <v>100</v>
      </c>
      <c r="B120" s="273"/>
      <c r="C120" s="273"/>
      <c r="D120" s="274"/>
    </row>
    <row r="121" spans="1:4" ht="16.5" customHeight="1" x14ac:dyDescent="0.25">
      <c r="A121" s="256" t="s">
        <v>138</v>
      </c>
      <c r="B121" s="257"/>
      <c r="C121" s="11"/>
      <c r="D121" s="6"/>
    </row>
    <row r="122" spans="1:4" x14ac:dyDescent="0.25">
      <c r="A122" s="7"/>
      <c r="B122" s="8"/>
      <c r="C122" s="9"/>
      <c r="D122" s="23"/>
    </row>
    <row r="123" spans="1:4" x14ac:dyDescent="0.25">
      <c r="A123" s="7"/>
      <c r="B123" s="8"/>
      <c r="C123" s="9"/>
      <c r="D123" s="23"/>
    </row>
    <row r="124" spans="1:4" x14ac:dyDescent="0.25">
      <c r="A124" s="7"/>
      <c r="B124" s="8"/>
      <c r="C124" s="9"/>
      <c r="D124" s="23"/>
    </row>
    <row r="125" spans="1:4" x14ac:dyDescent="0.25">
      <c r="A125" s="7"/>
      <c r="B125" s="8"/>
      <c r="C125" s="9"/>
      <c r="D125" s="23"/>
    </row>
    <row r="126" spans="1:4" x14ac:dyDescent="0.25">
      <c r="A126" s="7"/>
      <c r="B126" s="8"/>
      <c r="C126" s="9"/>
      <c r="D126" s="23"/>
    </row>
    <row r="127" spans="1:4" x14ac:dyDescent="0.25">
      <c r="A127" s="7"/>
      <c r="B127" s="8"/>
      <c r="C127" s="9"/>
      <c r="D127" s="23"/>
    </row>
    <row r="128" spans="1:4" x14ac:dyDescent="0.25">
      <c r="A128" s="7"/>
      <c r="B128" s="8"/>
      <c r="C128" s="9"/>
      <c r="D128" s="23"/>
    </row>
    <row r="129" spans="1:4" x14ac:dyDescent="0.25">
      <c r="A129" s="24"/>
      <c r="B129" s="25"/>
      <c r="C129" s="9"/>
      <c r="D129" s="10">
        <f>SUM(C122:C129)</f>
        <v>0</v>
      </c>
    </row>
    <row r="130" spans="1:4" ht="14.25" customHeight="1" x14ac:dyDescent="0.25">
      <c r="A130" s="256" t="s">
        <v>114</v>
      </c>
      <c r="B130" s="257"/>
      <c r="C130" s="11"/>
      <c r="D130" s="6"/>
    </row>
    <row r="131" spans="1:4" x14ac:dyDescent="0.25">
      <c r="A131" s="7"/>
      <c r="B131" s="8"/>
      <c r="C131" s="9"/>
      <c r="D131" s="23"/>
    </row>
    <row r="132" spans="1:4" x14ac:dyDescent="0.25">
      <c r="A132" s="7"/>
      <c r="B132" s="8"/>
      <c r="C132" s="9"/>
      <c r="D132" s="23"/>
    </row>
    <row r="133" spans="1:4" x14ac:dyDescent="0.25">
      <c r="A133" s="7"/>
      <c r="B133" s="8"/>
      <c r="C133" s="9"/>
      <c r="D133" s="23"/>
    </row>
    <row r="134" spans="1:4" x14ac:dyDescent="0.25">
      <c r="A134" s="7"/>
      <c r="B134" s="8"/>
      <c r="C134" s="9"/>
      <c r="D134" s="23"/>
    </row>
    <row r="135" spans="1:4" x14ac:dyDescent="0.25">
      <c r="A135" s="7"/>
      <c r="B135" s="8"/>
      <c r="C135" s="9"/>
      <c r="D135" s="23"/>
    </row>
    <row r="136" spans="1:4" x14ac:dyDescent="0.25">
      <c r="A136" s="7"/>
      <c r="B136" s="8"/>
      <c r="C136" s="9"/>
      <c r="D136" s="23"/>
    </row>
    <row r="137" spans="1:4" x14ac:dyDescent="0.25">
      <c r="A137" s="7"/>
      <c r="B137" s="8"/>
      <c r="C137" s="9"/>
      <c r="D137" s="23"/>
    </row>
    <row r="138" spans="1:4" x14ac:dyDescent="0.25">
      <c r="A138" s="24"/>
      <c r="B138" s="25"/>
      <c r="C138" s="9"/>
      <c r="D138" s="10">
        <f>SUM(C131:C138)</f>
        <v>0</v>
      </c>
    </row>
    <row r="139" spans="1:4" x14ac:dyDescent="0.25">
      <c r="A139" s="256" t="s">
        <v>115</v>
      </c>
      <c r="B139" s="257"/>
      <c r="C139" s="11"/>
      <c r="D139" s="6"/>
    </row>
    <row r="140" spans="1:4" x14ac:dyDescent="0.25">
      <c r="A140" s="7"/>
      <c r="B140" s="8"/>
      <c r="C140" s="9"/>
      <c r="D140" s="23"/>
    </row>
    <row r="141" spans="1:4" x14ac:dyDescent="0.25">
      <c r="A141" s="7"/>
      <c r="B141" s="8"/>
      <c r="C141" s="9"/>
      <c r="D141" s="23"/>
    </row>
    <row r="142" spans="1:4" x14ac:dyDescent="0.25">
      <c r="A142" s="7"/>
      <c r="B142" s="8"/>
      <c r="C142" s="9"/>
      <c r="D142" s="23"/>
    </row>
    <row r="143" spans="1:4" x14ac:dyDescent="0.25">
      <c r="A143" s="7"/>
      <c r="B143" s="8"/>
      <c r="C143" s="9"/>
      <c r="D143" s="23"/>
    </row>
    <row r="144" spans="1:4" x14ac:dyDescent="0.25">
      <c r="A144" s="7"/>
      <c r="B144" s="8"/>
      <c r="C144" s="9"/>
      <c r="D144" s="23"/>
    </row>
    <row r="145" spans="1:4" x14ac:dyDescent="0.25">
      <c r="A145" s="7"/>
      <c r="B145" s="8"/>
      <c r="C145" s="9"/>
      <c r="D145" s="23"/>
    </row>
    <row r="146" spans="1:4" x14ac:dyDescent="0.25">
      <c r="A146" s="7"/>
      <c r="B146" s="8"/>
      <c r="C146" s="9"/>
      <c r="D146" s="23"/>
    </row>
    <row r="147" spans="1:4" x14ac:dyDescent="0.25">
      <c r="A147" s="7"/>
      <c r="B147" s="8"/>
      <c r="C147" s="9"/>
      <c r="D147" s="10">
        <f>SUM(C140:C147)</f>
        <v>0</v>
      </c>
    </row>
    <row r="148" spans="1:4" s="77" customFormat="1" ht="27" customHeight="1" x14ac:dyDescent="0.25">
      <c r="A148" s="270" t="s">
        <v>139</v>
      </c>
      <c r="B148" s="271"/>
      <c r="C148" s="87"/>
      <c r="D148" s="88"/>
    </row>
    <row r="149" spans="1:4" x14ac:dyDescent="0.25">
      <c r="A149" s="7"/>
      <c r="B149" s="8"/>
      <c r="C149" s="9"/>
      <c r="D149" s="23"/>
    </row>
    <row r="150" spans="1:4" x14ac:dyDescent="0.25">
      <c r="A150" s="7"/>
      <c r="B150" s="8"/>
      <c r="C150" s="9"/>
      <c r="D150" s="23"/>
    </row>
    <row r="151" spans="1:4" x14ac:dyDescent="0.25">
      <c r="A151" s="7"/>
      <c r="B151" s="8"/>
      <c r="C151" s="9"/>
      <c r="D151" s="23"/>
    </row>
    <row r="152" spans="1:4" x14ac:dyDescent="0.25">
      <c r="A152" s="7"/>
      <c r="B152" s="8"/>
      <c r="C152" s="9"/>
      <c r="D152" s="23"/>
    </row>
    <row r="153" spans="1:4" x14ac:dyDescent="0.25">
      <c r="A153" s="7"/>
      <c r="B153" s="8"/>
      <c r="C153" s="9"/>
      <c r="D153" s="23"/>
    </row>
    <row r="154" spans="1:4" x14ac:dyDescent="0.25">
      <c r="A154" s="7"/>
      <c r="B154" s="8"/>
      <c r="C154" s="9"/>
      <c r="D154" s="23"/>
    </row>
    <row r="155" spans="1:4" x14ac:dyDescent="0.25">
      <c r="A155" s="7"/>
      <c r="B155" s="8"/>
      <c r="C155" s="9"/>
      <c r="D155" s="23"/>
    </row>
    <row r="156" spans="1:4" x14ac:dyDescent="0.25">
      <c r="A156" s="24"/>
      <c r="B156" s="25"/>
      <c r="C156" s="9"/>
      <c r="D156" s="10">
        <f>SUM(C149:C156)</f>
        <v>0</v>
      </c>
    </row>
    <row r="157" spans="1:4" x14ac:dyDescent="0.25">
      <c r="A157" s="266" t="s">
        <v>116</v>
      </c>
      <c r="B157" s="267"/>
      <c r="C157" s="11"/>
      <c r="D157" s="6"/>
    </row>
    <row r="158" spans="1:4" x14ac:dyDescent="0.25">
      <c r="A158" s="7"/>
      <c r="B158" s="8"/>
      <c r="C158" s="9"/>
      <c r="D158" s="23"/>
    </row>
    <row r="159" spans="1:4" x14ac:dyDescent="0.25">
      <c r="A159" s="7"/>
      <c r="B159" s="8"/>
      <c r="C159" s="9"/>
      <c r="D159" s="23"/>
    </row>
    <row r="160" spans="1:4" x14ac:dyDescent="0.25">
      <c r="A160" s="7"/>
      <c r="B160" s="8"/>
      <c r="C160" s="9"/>
      <c r="D160" s="23"/>
    </row>
    <row r="161" spans="1:4" x14ac:dyDescent="0.25">
      <c r="A161" s="7"/>
      <c r="B161" s="8"/>
      <c r="C161" s="9"/>
      <c r="D161" s="23"/>
    </row>
    <row r="162" spans="1:4" x14ac:dyDescent="0.25">
      <c r="A162" s="7"/>
      <c r="B162" s="8"/>
      <c r="C162" s="9"/>
      <c r="D162" s="23"/>
    </row>
    <row r="163" spans="1:4" x14ac:dyDescent="0.25">
      <c r="A163" s="7"/>
      <c r="B163" s="8"/>
      <c r="C163" s="9"/>
      <c r="D163" s="23"/>
    </row>
    <row r="164" spans="1:4" x14ac:dyDescent="0.25">
      <c r="A164" s="7"/>
      <c r="B164" s="8"/>
      <c r="C164" s="9"/>
      <c r="D164" s="23"/>
    </row>
    <row r="165" spans="1:4" x14ac:dyDescent="0.25">
      <c r="A165" s="24"/>
      <c r="B165" s="25"/>
      <c r="C165" s="9"/>
      <c r="D165" s="10">
        <f>SUM(C158:C165)</f>
        <v>0</v>
      </c>
    </row>
    <row r="166" spans="1:4" x14ac:dyDescent="0.25">
      <c r="A166" s="266" t="s">
        <v>143</v>
      </c>
      <c r="B166" s="267"/>
      <c r="C166" s="11"/>
      <c r="D166" s="6"/>
    </row>
    <row r="167" spans="1:4" x14ac:dyDescent="0.25">
      <c r="A167" s="7"/>
      <c r="B167" s="8"/>
      <c r="C167" s="9"/>
      <c r="D167" s="23"/>
    </row>
    <row r="168" spans="1:4" x14ac:dyDescent="0.25">
      <c r="A168" s="7"/>
      <c r="B168" s="8"/>
      <c r="C168" s="9"/>
      <c r="D168" s="23"/>
    </row>
    <row r="169" spans="1:4" x14ac:dyDescent="0.25">
      <c r="A169" s="7"/>
      <c r="B169" s="8"/>
      <c r="C169" s="9"/>
      <c r="D169" s="23"/>
    </row>
    <row r="170" spans="1:4" x14ac:dyDescent="0.25">
      <c r="A170" s="7"/>
      <c r="B170" s="8"/>
      <c r="C170" s="9"/>
      <c r="D170" s="23"/>
    </row>
    <row r="171" spans="1:4" x14ac:dyDescent="0.25">
      <c r="A171" s="7"/>
      <c r="B171" s="8"/>
      <c r="C171" s="9"/>
      <c r="D171" s="23"/>
    </row>
    <row r="172" spans="1:4" x14ac:dyDescent="0.25">
      <c r="A172" s="7"/>
      <c r="B172" s="8"/>
      <c r="C172" s="9"/>
      <c r="D172" s="23"/>
    </row>
    <row r="173" spans="1:4" x14ac:dyDescent="0.25">
      <c r="A173" s="7"/>
      <c r="B173" s="8"/>
      <c r="C173" s="9"/>
      <c r="D173" s="23"/>
    </row>
    <row r="174" spans="1:4" x14ac:dyDescent="0.25">
      <c r="A174" s="24"/>
      <c r="B174" s="25"/>
      <c r="C174" s="9"/>
      <c r="D174" s="10">
        <f>SUM(C167:C174)</f>
        <v>0</v>
      </c>
    </row>
    <row r="175" spans="1:4" x14ac:dyDescent="0.25">
      <c r="A175" s="20"/>
      <c r="B175" s="20"/>
      <c r="C175" s="26"/>
      <c r="D175" s="27"/>
    </row>
    <row r="176" spans="1:4" x14ac:dyDescent="0.25">
      <c r="A176" s="268" t="s">
        <v>44</v>
      </c>
      <c r="B176" s="269"/>
      <c r="C176" s="14"/>
      <c r="D176" s="178">
        <f>D17+D26+D35+D44+D53+D62+D73+D82+D91+D100+D109+D118+D129+D138+D147+D156+D165+D178+D174</f>
        <v>0</v>
      </c>
    </row>
    <row r="177" spans="3:4" x14ac:dyDescent="0.25">
      <c r="C177" s="12"/>
      <c r="D177" s="13"/>
    </row>
    <row r="178" spans="3:4" x14ac:dyDescent="0.25">
      <c r="C178" s="12"/>
      <c r="D178" s="13"/>
    </row>
    <row r="179" spans="3:4" x14ac:dyDescent="0.25">
      <c r="C179" s="12"/>
      <c r="D179" s="13"/>
    </row>
    <row r="180" spans="3:4" x14ac:dyDescent="0.25">
      <c r="C180" s="12"/>
      <c r="D180" s="13"/>
    </row>
    <row r="181" spans="3:4" x14ac:dyDescent="0.25">
      <c r="C181" s="12"/>
      <c r="D181" s="13"/>
    </row>
    <row r="182" spans="3:4" x14ac:dyDescent="0.25">
      <c r="C182" s="12"/>
      <c r="D182" s="13"/>
    </row>
    <row r="183" spans="3:4" x14ac:dyDescent="0.25">
      <c r="C183" s="12"/>
      <c r="D183" s="13"/>
    </row>
    <row r="184" spans="3:4" x14ac:dyDescent="0.25">
      <c r="C184" s="12"/>
      <c r="D184" s="13"/>
    </row>
    <row r="185" spans="3:4" x14ac:dyDescent="0.25">
      <c r="C185" s="12"/>
      <c r="D185" s="13"/>
    </row>
    <row r="186" spans="3:4" x14ac:dyDescent="0.25">
      <c r="D186" s="13"/>
    </row>
    <row r="187" spans="3:4" x14ac:dyDescent="0.25">
      <c r="D187" s="13"/>
    </row>
    <row r="188" spans="3:4" x14ac:dyDescent="0.25">
      <c r="D188" s="13"/>
    </row>
    <row r="189" spans="3:4" x14ac:dyDescent="0.25">
      <c r="D189" s="13"/>
    </row>
    <row r="190" spans="3:4" x14ac:dyDescent="0.25">
      <c r="D190" s="13"/>
    </row>
    <row r="191" spans="3:4" x14ac:dyDescent="0.25">
      <c r="D191" s="13"/>
    </row>
    <row r="192" spans="3:4" x14ac:dyDescent="0.25">
      <c r="D192" s="13"/>
    </row>
    <row r="193" spans="4:4" x14ac:dyDescent="0.25">
      <c r="D193" s="13"/>
    </row>
    <row r="194" spans="4:4" x14ac:dyDescent="0.25">
      <c r="D194" s="13"/>
    </row>
    <row r="195" spans="4:4" x14ac:dyDescent="0.25">
      <c r="D195" s="13"/>
    </row>
    <row r="196" spans="4:4" x14ac:dyDescent="0.25">
      <c r="D196" s="13"/>
    </row>
    <row r="197" spans="4:4" x14ac:dyDescent="0.25">
      <c r="D197" s="13"/>
    </row>
    <row r="198" spans="4:4" x14ac:dyDescent="0.25">
      <c r="D198" s="13"/>
    </row>
    <row r="199" spans="4:4" x14ac:dyDescent="0.25">
      <c r="D199" s="13"/>
    </row>
    <row r="200" spans="4:4" x14ac:dyDescent="0.25">
      <c r="D200" s="13"/>
    </row>
    <row r="201" spans="4:4" x14ac:dyDescent="0.25">
      <c r="D201" s="13"/>
    </row>
    <row r="202" spans="4:4" x14ac:dyDescent="0.25">
      <c r="D202" s="13"/>
    </row>
    <row r="203" spans="4:4" x14ac:dyDescent="0.25">
      <c r="D203" s="13"/>
    </row>
    <row r="204" spans="4:4" x14ac:dyDescent="0.25">
      <c r="D204" s="13"/>
    </row>
    <row r="205" spans="4:4" x14ac:dyDescent="0.25">
      <c r="D205" s="13"/>
    </row>
    <row r="206" spans="4:4" x14ac:dyDescent="0.25">
      <c r="D206" s="13"/>
    </row>
    <row r="207" spans="4:4" x14ac:dyDescent="0.25">
      <c r="D207" s="13"/>
    </row>
    <row r="208" spans="4:4" x14ac:dyDescent="0.25">
      <c r="D208" s="13"/>
    </row>
    <row r="209" spans="4:4" x14ac:dyDescent="0.25">
      <c r="D209" s="13"/>
    </row>
    <row r="210" spans="4:4" x14ac:dyDescent="0.25">
      <c r="D210" s="13"/>
    </row>
    <row r="211" spans="4:4" x14ac:dyDescent="0.25">
      <c r="D211" s="13"/>
    </row>
    <row r="212" spans="4:4" x14ac:dyDescent="0.25">
      <c r="D212" s="13"/>
    </row>
    <row r="213" spans="4:4" x14ac:dyDescent="0.25">
      <c r="D213" s="13"/>
    </row>
    <row r="214" spans="4:4" x14ac:dyDescent="0.25">
      <c r="D214" s="13"/>
    </row>
    <row r="215" spans="4:4" x14ac:dyDescent="0.25">
      <c r="D215" s="13"/>
    </row>
    <row r="216" spans="4:4" x14ac:dyDescent="0.25">
      <c r="D216" s="13"/>
    </row>
    <row r="217" spans="4:4" x14ac:dyDescent="0.25">
      <c r="D217" s="13"/>
    </row>
    <row r="218" spans="4:4" x14ac:dyDescent="0.25">
      <c r="D218" s="13"/>
    </row>
    <row r="219" spans="4:4" x14ac:dyDescent="0.25">
      <c r="D219" s="13"/>
    </row>
    <row r="220" spans="4:4" x14ac:dyDescent="0.25">
      <c r="D220" s="13"/>
    </row>
    <row r="221" spans="4:4" x14ac:dyDescent="0.25">
      <c r="D221" s="13"/>
    </row>
    <row r="222" spans="4:4" x14ac:dyDescent="0.25">
      <c r="D222" s="13"/>
    </row>
    <row r="223" spans="4:4" x14ac:dyDescent="0.25">
      <c r="D223" s="13"/>
    </row>
    <row r="224" spans="4:4" x14ac:dyDescent="0.25">
      <c r="D224" s="13"/>
    </row>
    <row r="225" spans="4:4" x14ac:dyDescent="0.25">
      <c r="D225" s="13"/>
    </row>
    <row r="226" spans="4:4" x14ac:dyDescent="0.25">
      <c r="D226" s="13"/>
    </row>
    <row r="227" spans="4:4" x14ac:dyDescent="0.25">
      <c r="D227" s="13"/>
    </row>
    <row r="228" spans="4:4" x14ac:dyDescent="0.25">
      <c r="D228" s="13"/>
    </row>
    <row r="229" spans="4:4" x14ac:dyDescent="0.25">
      <c r="D229" s="13"/>
    </row>
    <row r="230" spans="4:4" x14ac:dyDescent="0.25">
      <c r="D230" s="13"/>
    </row>
    <row r="231" spans="4:4" x14ac:dyDescent="0.25">
      <c r="D231" s="13"/>
    </row>
    <row r="232" spans="4:4" x14ac:dyDescent="0.25">
      <c r="D232" s="13"/>
    </row>
    <row r="233" spans="4:4" x14ac:dyDescent="0.25">
      <c r="D233" s="13"/>
    </row>
    <row r="234" spans="4:4" x14ac:dyDescent="0.25">
      <c r="D234" s="13"/>
    </row>
    <row r="235" spans="4:4" x14ac:dyDescent="0.25">
      <c r="D235" s="13"/>
    </row>
    <row r="236" spans="4:4" x14ac:dyDescent="0.25">
      <c r="D236" s="13"/>
    </row>
    <row r="237" spans="4:4" x14ac:dyDescent="0.25">
      <c r="D237" s="13"/>
    </row>
    <row r="238" spans="4:4" x14ac:dyDescent="0.25">
      <c r="D238" s="13"/>
    </row>
    <row r="239" spans="4:4" x14ac:dyDescent="0.25">
      <c r="D239" s="13"/>
    </row>
    <row r="240" spans="4:4" x14ac:dyDescent="0.25">
      <c r="D240" s="13"/>
    </row>
    <row r="241" spans="4:4" x14ac:dyDescent="0.25">
      <c r="D241" s="13"/>
    </row>
    <row r="242" spans="4:4" x14ac:dyDescent="0.25">
      <c r="D242" s="13"/>
    </row>
    <row r="243" spans="4:4" x14ac:dyDescent="0.25">
      <c r="D243" s="13"/>
    </row>
    <row r="244" spans="4:4" x14ac:dyDescent="0.25">
      <c r="D244" s="13"/>
    </row>
    <row r="245" spans="4:4" x14ac:dyDescent="0.25">
      <c r="D245" s="13"/>
    </row>
    <row r="246" spans="4:4" x14ac:dyDescent="0.25">
      <c r="D246" s="13"/>
    </row>
    <row r="247" spans="4:4" x14ac:dyDescent="0.25">
      <c r="D247" s="13"/>
    </row>
    <row r="248" spans="4:4" x14ac:dyDescent="0.25">
      <c r="D248" s="13"/>
    </row>
    <row r="249" spans="4:4" x14ac:dyDescent="0.25">
      <c r="D249" s="13"/>
    </row>
    <row r="250" spans="4:4" x14ac:dyDescent="0.25">
      <c r="D250" s="13"/>
    </row>
    <row r="251" spans="4:4" x14ac:dyDescent="0.25">
      <c r="D251" s="13"/>
    </row>
    <row r="252" spans="4:4" x14ac:dyDescent="0.25">
      <c r="D252" s="13"/>
    </row>
    <row r="253" spans="4:4" x14ac:dyDescent="0.25">
      <c r="D253" s="13"/>
    </row>
    <row r="254" spans="4:4" x14ac:dyDescent="0.25">
      <c r="D254" s="13"/>
    </row>
    <row r="255" spans="4:4" x14ac:dyDescent="0.25">
      <c r="D255" s="13"/>
    </row>
    <row r="256" spans="4:4" x14ac:dyDescent="0.25">
      <c r="D256" s="13"/>
    </row>
    <row r="257" spans="4:4" x14ac:dyDescent="0.25">
      <c r="D257" s="13"/>
    </row>
    <row r="258" spans="4:4" x14ac:dyDescent="0.25">
      <c r="D258" s="13"/>
    </row>
    <row r="259" spans="4:4" x14ac:dyDescent="0.25">
      <c r="D259" s="13"/>
    </row>
    <row r="260" spans="4:4" x14ac:dyDescent="0.25">
      <c r="D260" s="13"/>
    </row>
    <row r="261" spans="4:4" x14ac:dyDescent="0.25">
      <c r="D261" s="13"/>
    </row>
    <row r="262" spans="4:4" x14ac:dyDescent="0.25">
      <c r="D262" s="13"/>
    </row>
    <row r="263" spans="4:4" x14ac:dyDescent="0.25">
      <c r="D263" s="13"/>
    </row>
    <row r="264" spans="4:4" x14ac:dyDescent="0.25">
      <c r="D264" s="13"/>
    </row>
    <row r="265" spans="4:4" x14ac:dyDescent="0.25">
      <c r="D265" s="13"/>
    </row>
    <row r="266" spans="4:4" x14ac:dyDescent="0.25">
      <c r="D266" s="13"/>
    </row>
    <row r="267" spans="4:4" x14ac:dyDescent="0.25">
      <c r="D267" s="13"/>
    </row>
    <row r="268" spans="4:4" x14ac:dyDescent="0.25">
      <c r="D268" s="13"/>
    </row>
    <row r="269" spans="4:4" x14ac:dyDescent="0.25">
      <c r="D269" s="13"/>
    </row>
    <row r="270" spans="4:4" x14ac:dyDescent="0.25">
      <c r="D270" s="13"/>
    </row>
    <row r="271" spans="4:4" x14ac:dyDescent="0.25">
      <c r="D271" s="13"/>
    </row>
    <row r="272" spans="4:4" x14ac:dyDescent="0.25">
      <c r="D272" s="13"/>
    </row>
    <row r="273" spans="4:4" x14ac:dyDescent="0.25">
      <c r="D273" s="13"/>
    </row>
    <row r="274" spans="4:4" x14ac:dyDescent="0.25">
      <c r="D274" s="13"/>
    </row>
    <row r="275" spans="4:4" x14ac:dyDescent="0.25">
      <c r="D275" s="13"/>
    </row>
    <row r="276" spans="4:4" x14ac:dyDescent="0.25">
      <c r="D276" s="13"/>
    </row>
    <row r="277" spans="4:4" x14ac:dyDescent="0.25">
      <c r="D277" s="13"/>
    </row>
    <row r="278" spans="4:4" x14ac:dyDescent="0.25">
      <c r="D278" s="13"/>
    </row>
    <row r="279" spans="4:4" x14ac:dyDescent="0.25">
      <c r="D279" s="13"/>
    </row>
    <row r="280" spans="4:4" x14ac:dyDescent="0.25">
      <c r="D280" s="13"/>
    </row>
    <row r="281" spans="4:4" x14ac:dyDescent="0.25">
      <c r="D281" s="13"/>
    </row>
    <row r="282" spans="4:4" x14ac:dyDescent="0.25">
      <c r="D282" s="13"/>
    </row>
    <row r="283" spans="4:4" x14ac:dyDescent="0.25">
      <c r="D283" s="13"/>
    </row>
    <row r="284" spans="4:4" x14ac:dyDescent="0.25">
      <c r="D284" s="13"/>
    </row>
    <row r="285" spans="4:4" x14ac:dyDescent="0.25">
      <c r="D285" s="13"/>
    </row>
    <row r="286" spans="4:4" x14ac:dyDescent="0.25">
      <c r="D286" s="13"/>
    </row>
    <row r="287" spans="4:4" x14ac:dyDescent="0.25">
      <c r="D287" s="13"/>
    </row>
    <row r="288" spans="4:4" x14ac:dyDescent="0.25">
      <c r="D288" s="13"/>
    </row>
    <row r="289" spans="4:4" x14ac:dyDescent="0.25">
      <c r="D289" s="13"/>
    </row>
    <row r="290" spans="4:4" x14ac:dyDescent="0.25">
      <c r="D290" s="13"/>
    </row>
    <row r="291" spans="4:4" x14ac:dyDescent="0.25">
      <c r="D291" s="13"/>
    </row>
    <row r="292" spans="4:4" x14ac:dyDescent="0.25">
      <c r="D292" s="13"/>
    </row>
    <row r="293" spans="4:4" x14ac:dyDescent="0.25">
      <c r="D293" s="13"/>
    </row>
    <row r="294" spans="4:4" x14ac:dyDescent="0.25">
      <c r="D294" s="13"/>
    </row>
    <row r="295" spans="4:4" x14ac:dyDescent="0.25">
      <c r="D295" s="13"/>
    </row>
    <row r="296" spans="4:4" x14ac:dyDescent="0.25">
      <c r="D296" s="13"/>
    </row>
    <row r="297" spans="4:4" x14ac:dyDescent="0.25">
      <c r="D297" s="13"/>
    </row>
    <row r="298" spans="4:4" x14ac:dyDescent="0.25">
      <c r="D298" s="13"/>
    </row>
    <row r="299" spans="4:4" x14ac:dyDescent="0.25">
      <c r="D299" s="13"/>
    </row>
    <row r="300" spans="4:4" x14ac:dyDescent="0.25">
      <c r="D300" s="13"/>
    </row>
    <row r="301" spans="4:4" x14ac:dyDescent="0.25">
      <c r="D301" s="13"/>
    </row>
    <row r="302" spans="4:4" x14ac:dyDescent="0.25">
      <c r="D302" s="13"/>
    </row>
    <row r="303" spans="4:4" x14ac:dyDescent="0.25">
      <c r="D303" s="13"/>
    </row>
    <row r="304" spans="4:4" x14ac:dyDescent="0.25">
      <c r="D304" s="13"/>
    </row>
    <row r="305" spans="4:4" x14ac:dyDescent="0.25">
      <c r="D305" s="13"/>
    </row>
    <row r="306" spans="4:4" x14ac:dyDescent="0.25">
      <c r="D306" s="13"/>
    </row>
    <row r="307" spans="4:4" x14ac:dyDescent="0.25">
      <c r="D307" s="13"/>
    </row>
    <row r="308" spans="4:4" x14ac:dyDescent="0.25">
      <c r="D308" s="13"/>
    </row>
    <row r="309" spans="4:4" x14ac:dyDescent="0.25">
      <c r="D309" s="13"/>
    </row>
    <row r="310" spans="4:4" x14ac:dyDescent="0.25">
      <c r="D310" s="13"/>
    </row>
    <row r="311" spans="4:4" x14ac:dyDescent="0.25">
      <c r="D311" s="13"/>
    </row>
    <row r="312" spans="4:4" x14ac:dyDescent="0.25">
      <c r="D312" s="13"/>
    </row>
    <row r="313" spans="4:4" x14ac:dyDescent="0.25">
      <c r="D313" s="13"/>
    </row>
    <row r="314" spans="4:4" x14ac:dyDescent="0.25">
      <c r="D314" s="13"/>
    </row>
    <row r="315" spans="4:4" x14ac:dyDescent="0.25">
      <c r="D315" s="13"/>
    </row>
    <row r="316" spans="4:4" x14ac:dyDescent="0.25">
      <c r="D316" s="13"/>
    </row>
    <row r="317" spans="4:4" x14ac:dyDescent="0.25">
      <c r="D317" s="13"/>
    </row>
    <row r="318" spans="4:4" x14ac:dyDescent="0.25">
      <c r="D318" s="13"/>
    </row>
    <row r="319" spans="4:4" x14ac:dyDescent="0.25">
      <c r="D319" s="13"/>
    </row>
    <row r="320" spans="4:4" x14ac:dyDescent="0.25">
      <c r="D320" s="13"/>
    </row>
    <row r="321" spans="4:4" x14ac:dyDescent="0.25">
      <c r="D321" s="13"/>
    </row>
    <row r="322" spans="4:4" x14ac:dyDescent="0.25">
      <c r="D322" s="13"/>
    </row>
    <row r="323" spans="4:4" x14ac:dyDescent="0.25">
      <c r="D323" s="13"/>
    </row>
    <row r="324" spans="4:4" x14ac:dyDescent="0.25">
      <c r="D324" s="13"/>
    </row>
    <row r="325" spans="4:4" x14ac:dyDescent="0.25">
      <c r="D325" s="13"/>
    </row>
    <row r="326" spans="4:4" x14ac:dyDescent="0.25">
      <c r="D326" s="13"/>
    </row>
    <row r="327" spans="4:4" x14ac:dyDescent="0.25">
      <c r="D327" s="13"/>
    </row>
    <row r="328" spans="4:4" x14ac:dyDescent="0.25">
      <c r="D328" s="13"/>
    </row>
    <row r="329" spans="4:4" x14ac:dyDescent="0.25">
      <c r="D329" s="13"/>
    </row>
    <row r="330" spans="4:4" x14ac:dyDescent="0.25">
      <c r="D330" s="13"/>
    </row>
    <row r="331" spans="4:4" x14ac:dyDescent="0.25">
      <c r="D331" s="13"/>
    </row>
    <row r="332" spans="4:4" x14ac:dyDescent="0.25">
      <c r="D332" s="13"/>
    </row>
    <row r="333" spans="4:4" x14ac:dyDescent="0.25">
      <c r="D333" s="13"/>
    </row>
    <row r="334" spans="4:4" x14ac:dyDescent="0.25">
      <c r="D334" s="13"/>
    </row>
    <row r="335" spans="4:4" x14ac:dyDescent="0.25">
      <c r="D335" s="13"/>
    </row>
    <row r="336" spans="4:4" x14ac:dyDescent="0.25">
      <c r="D336" s="13"/>
    </row>
    <row r="337" spans="4:4" x14ac:dyDescent="0.25">
      <c r="D337" s="13"/>
    </row>
    <row r="338" spans="4:4" x14ac:dyDescent="0.25">
      <c r="D338" s="13"/>
    </row>
    <row r="339" spans="4:4" x14ac:dyDescent="0.25">
      <c r="D339" s="13"/>
    </row>
    <row r="340" spans="4:4" x14ac:dyDescent="0.25">
      <c r="D340" s="13"/>
    </row>
    <row r="341" spans="4:4" x14ac:dyDescent="0.25">
      <c r="D341" s="13"/>
    </row>
    <row r="342" spans="4:4" x14ac:dyDescent="0.25">
      <c r="D342" s="13"/>
    </row>
    <row r="343" spans="4:4" x14ac:dyDescent="0.25">
      <c r="D343" s="13"/>
    </row>
    <row r="344" spans="4:4" x14ac:dyDescent="0.25">
      <c r="D344" s="13"/>
    </row>
    <row r="345" spans="4:4" x14ac:dyDescent="0.25">
      <c r="D345" s="13"/>
    </row>
    <row r="346" spans="4:4" x14ac:dyDescent="0.25">
      <c r="D346" s="13"/>
    </row>
    <row r="347" spans="4:4" x14ac:dyDescent="0.25">
      <c r="D347" s="13"/>
    </row>
    <row r="348" spans="4:4" x14ac:dyDescent="0.25">
      <c r="D348" s="13"/>
    </row>
    <row r="349" spans="4:4" x14ac:dyDescent="0.25">
      <c r="D349" s="13"/>
    </row>
    <row r="350" spans="4:4" x14ac:dyDescent="0.25">
      <c r="D350" s="13"/>
    </row>
    <row r="351" spans="4:4" x14ac:dyDescent="0.25">
      <c r="D351" s="13"/>
    </row>
    <row r="352" spans="4:4" x14ac:dyDescent="0.25">
      <c r="D352" s="13"/>
    </row>
    <row r="353" spans="4:4" x14ac:dyDescent="0.25">
      <c r="D353" s="13"/>
    </row>
    <row r="354" spans="4:4" x14ac:dyDescent="0.25">
      <c r="D354" s="13"/>
    </row>
    <row r="355" spans="4:4" x14ac:dyDescent="0.25">
      <c r="D355" s="13"/>
    </row>
    <row r="356" spans="4:4" x14ac:dyDescent="0.25">
      <c r="D356" s="13"/>
    </row>
    <row r="357" spans="4:4" x14ac:dyDescent="0.25">
      <c r="D357" s="13"/>
    </row>
    <row r="358" spans="4:4" x14ac:dyDescent="0.25">
      <c r="D358" s="13"/>
    </row>
    <row r="359" spans="4:4" x14ac:dyDescent="0.25">
      <c r="D359" s="13"/>
    </row>
    <row r="360" spans="4:4" x14ac:dyDescent="0.25">
      <c r="D360" s="13"/>
    </row>
    <row r="361" spans="4:4" x14ac:dyDescent="0.25">
      <c r="D361" s="13"/>
    </row>
    <row r="362" spans="4:4" x14ac:dyDescent="0.25">
      <c r="D362" s="13"/>
    </row>
    <row r="363" spans="4:4" x14ac:dyDescent="0.25">
      <c r="D363" s="13"/>
    </row>
    <row r="364" spans="4:4" x14ac:dyDescent="0.25">
      <c r="D364" s="13"/>
    </row>
    <row r="365" spans="4:4" x14ac:dyDescent="0.25">
      <c r="D365" s="13"/>
    </row>
    <row r="366" spans="4:4" x14ac:dyDescent="0.25">
      <c r="D366" s="13"/>
    </row>
    <row r="367" spans="4:4" x14ac:dyDescent="0.25">
      <c r="D367" s="13"/>
    </row>
    <row r="368" spans="4:4" x14ac:dyDescent="0.25">
      <c r="D368" s="13"/>
    </row>
    <row r="369" spans="4:4" x14ac:dyDescent="0.25">
      <c r="D369" s="13"/>
    </row>
    <row r="370" spans="4:4" x14ac:dyDescent="0.25">
      <c r="D370" s="13"/>
    </row>
    <row r="371" spans="4:4" x14ac:dyDescent="0.25">
      <c r="D371" s="13"/>
    </row>
    <row r="372" spans="4:4" x14ac:dyDescent="0.25">
      <c r="D372" s="13"/>
    </row>
    <row r="373" spans="4:4" x14ac:dyDescent="0.25">
      <c r="D373" s="13"/>
    </row>
    <row r="374" spans="4:4" x14ac:dyDescent="0.25">
      <c r="D374" s="13"/>
    </row>
    <row r="375" spans="4:4" x14ac:dyDescent="0.25">
      <c r="D375" s="13"/>
    </row>
    <row r="376" spans="4:4" x14ac:dyDescent="0.25">
      <c r="D376" s="13"/>
    </row>
    <row r="377" spans="4:4" x14ac:dyDescent="0.25">
      <c r="D377" s="13"/>
    </row>
    <row r="378" spans="4:4" x14ac:dyDescent="0.25">
      <c r="D378" s="13"/>
    </row>
    <row r="379" spans="4:4" x14ac:dyDescent="0.25">
      <c r="D379" s="13"/>
    </row>
    <row r="380" spans="4:4" x14ac:dyDescent="0.25">
      <c r="D380" s="13"/>
    </row>
    <row r="381" spans="4:4" x14ac:dyDescent="0.25">
      <c r="D381" s="13"/>
    </row>
    <row r="382" spans="4:4" x14ac:dyDescent="0.25">
      <c r="D382" s="13"/>
    </row>
    <row r="383" spans="4:4" x14ac:dyDescent="0.25">
      <c r="D383" s="13"/>
    </row>
    <row r="384" spans="4:4" x14ac:dyDescent="0.25">
      <c r="D384" s="13"/>
    </row>
    <row r="385" spans="4:4" x14ac:dyDescent="0.25">
      <c r="D385" s="13"/>
    </row>
    <row r="386" spans="4:4" x14ac:dyDescent="0.25">
      <c r="D386" s="13"/>
    </row>
    <row r="387" spans="4:4" x14ac:dyDescent="0.25">
      <c r="D387" s="13"/>
    </row>
    <row r="388" spans="4:4" x14ac:dyDescent="0.25">
      <c r="D388" s="13"/>
    </row>
    <row r="389" spans="4:4" x14ac:dyDescent="0.25">
      <c r="D389" s="13"/>
    </row>
    <row r="390" spans="4:4" x14ac:dyDescent="0.25">
      <c r="D390" s="13"/>
    </row>
    <row r="391" spans="4:4" x14ac:dyDescent="0.25">
      <c r="D391" s="13"/>
    </row>
    <row r="392" spans="4:4" x14ac:dyDescent="0.25">
      <c r="D392" s="13"/>
    </row>
    <row r="393" spans="4:4" x14ac:dyDescent="0.25">
      <c r="D393" s="13"/>
    </row>
    <row r="394" spans="4:4" x14ac:dyDescent="0.25">
      <c r="D394" s="13"/>
    </row>
    <row r="395" spans="4:4" x14ac:dyDescent="0.25">
      <c r="D395" s="13"/>
    </row>
    <row r="396" spans="4:4" x14ac:dyDescent="0.25">
      <c r="D396" s="13"/>
    </row>
    <row r="397" spans="4:4" x14ac:dyDescent="0.25">
      <c r="D397" s="13"/>
    </row>
    <row r="398" spans="4:4" x14ac:dyDescent="0.25">
      <c r="D398" s="13"/>
    </row>
    <row r="399" spans="4:4" x14ac:dyDescent="0.25">
      <c r="D399" s="13"/>
    </row>
    <row r="400" spans="4:4" x14ac:dyDescent="0.25">
      <c r="D400" s="13"/>
    </row>
    <row r="401" spans="4:4" x14ac:dyDescent="0.25">
      <c r="D401" s="13"/>
    </row>
    <row r="402" spans="4:4" x14ac:dyDescent="0.25">
      <c r="D402" s="13"/>
    </row>
    <row r="403" spans="4:4" x14ac:dyDescent="0.25">
      <c r="D403" s="13"/>
    </row>
    <row r="404" spans="4:4" x14ac:dyDescent="0.25">
      <c r="D404" s="13"/>
    </row>
    <row r="405" spans="4:4" x14ac:dyDescent="0.25">
      <c r="D405" s="13"/>
    </row>
    <row r="406" spans="4:4" x14ac:dyDescent="0.25">
      <c r="D406" s="13"/>
    </row>
    <row r="407" spans="4:4" x14ac:dyDescent="0.25">
      <c r="D407" s="13"/>
    </row>
    <row r="408" spans="4:4" x14ac:dyDescent="0.25">
      <c r="D408" s="13"/>
    </row>
    <row r="409" spans="4:4" x14ac:dyDescent="0.25">
      <c r="D409" s="13"/>
    </row>
    <row r="410" spans="4:4" x14ac:dyDescent="0.25">
      <c r="D410" s="13"/>
    </row>
    <row r="411" spans="4:4" x14ac:dyDescent="0.25">
      <c r="D411" s="13"/>
    </row>
    <row r="412" spans="4:4" x14ac:dyDescent="0.25">
      <c r="D412" s="13"/>
    </row>
    <row r="413" spans="4:4" x14ac:dyDescent="0.25">
      <c r="D413" s="13"/>
    </row>
    <row r="414" spans="4:4" x14ac:dyDescent="0.25">
      <c r="D414" s="13"/>
    </row>
    <row r="415" spans="4:4" x14ac:dyDescent="0.25">
      <c r="D415" s="13"/>
    </row>
    <row r="416" spans="4:4" x14ac:dyDescent="0.25">
      <c r="D416" s="13"/>
    </row>
    <row r="417" spans="4:4" x14ac:dyDescent="0.25">
      <c r="D417" s="13"/>
    </row>
    <row r="418" spans="4:4" x14ac:dyDescent="0.25">
      <c r="D418" s="13"/>
    </row>
    <row r="419" spans="4:4" x14ac:dyDescent="0.25">
      <c r="D419" s="13"/>
    </row>
    <row r="420" spans="4:4" x14ac:dyDescent="0.25">
      <c r="D420" s="13"/>
    </row>
    <row r="421" spans="4:4" x14ac:dyDescent="0.25">
      <c r="D421" s="13"/>
    </row>
    <row r="422" spans="4:4" x14ac:dyDescent="0.25">
      <c r="D422" s="13"/>
    </row>
    <row r="423" spans="4:4" x14ac:dyDescent="0.25">
      <c r="D423" s="13"/>
    </row>
    <row r="424" spans="4:4" x14ac:dyDescent="0.25">
      <c r="D424" s="13"/>
    </row>
    <row r="425" spans="4:4" x14ac:dyDescent="0.25">
      <c r="D425" s="13"/>
    </row>
    <row r="426" spans="4:4" x14ac:dyDescent="0.25">
      <c r="D426" s="13"/>
    </row>
    <row r="427" spans="4:4" x14ac:dyDescent="0.25">
      <c r="D427" s="13"/>
    </row>
    <row r="428" spans="4:4" x14ac:dyDescent="0.25">
      <c r="D428" s="13"/>
    </row>
    <row r="429" spans="4:4" x14ac:dyDescent="0.25">
      <c r="D429" s="13"/>
    </row>
    <row r="430" spans="4:4" x14ac:dyDescent="0.25">
      <c r="D430" s="13"/>
    </row>
    <row r="431" spans="4:4" x14ac:dyDescent="0.25">
      <c r="D431" s="13"/>
    </row>
    <row r="432" spans="4:4" x14ac:dyDescent="0.25">
      <c r="D432" s="13"/>
    </row>
    <row r="433" spans="4:4" x14ac:dyDescent="0.25">
      <c r="D433" s="13"/>
    </row>
    <row r="434" spans="4:4" x14ac:dyDescent="0.25">
      <c r="D434" s="13"/>
    </row>
    <row r="435" spans="4:4" x14ac:dyDescent="0.25">
      <c r="D435" s="13"/>
    </row>
    <row r="436" spans="4:4" x14ac:dyDescent="0.25">
      <c r="D436" s="13"/>
    </row>
    <row r="437" spans="4:4" x14ac:dyDescent="0.25">
      <c r="D437" s="13"/>
    </row>
    <row r="438" spans="4:4" x14ac:dyDescent="0.25">
      <c r="D438" s="13"/>
    </row>
    <row r="439" spans="4:4" x14ac:dyDescent="0.25">
      <c r="D439" s="13"/>
    </row>
    <row r="440" spans="4:4" x14ac:dyDescent="0.25">
      <c r="D440" s="13"/>
    </row>
    <row r="441" spans="4:4" x14ac:dyDescent="0.25">
      <c r="D441" s="13"/>
    </row>
    <row r="442" spans="4:4" x14ac:dyDescent="0.25">
      <c r="D442" s="13"/>
    </row>
    <row r="443" spans="4:4" x14ac:dyDescent="0.25">
      <c r="D443" s="13"/>
    </row>
    <row r="444" spans="4:4" x14ac:dyDescent="0.25">
      <c r="D444" s="13"/>
    </row>
    <row r="445" spans="4:4" x14ac:dyDescent="0.25">
      <c r="D445" s="13"/>
    </row>
    <row r="446" spans="4:4" x14ac:dyDescent="0.25">
      <c r="D446" s="13"/>
    </row>
    <row r="447" spans="4:4" x14ac:dyDescent="0.25">
      <c r="D447" s="13"/>
    </row>
    <row r="448" spans="4:4" x14ac:dyDescent="0.25">
      <c r="D448" s="13"/>
    </row>
    <row r="449" spans="4:4" x14ac:dyDescent="0.25">
      <c r="D449" s="13"/>
    </row>
    <row r="450" spans="4:4" x14ac:dyDescent="0.25">
      <c r="D450" s="13"/>
    </row>
    <row r="451" spans="4:4" x14ac:dyDescent="0.25">
      <c r="D451" s="13"/>
    </row>
    <row r="452" spans="4:4" x14ac:dyDescent="0.25">
      <c r="D452" s="13"/>
    </row>
    <row r="453" spans="4:4" x14ac:dyDescent="0.25">
      <c r="D453" s="13"/>
    </row>
    <row r="454" spans="4:4" x14ac:dyDescent="0.25">
      <c r="D454" s="13"/>
    </row>
    <row r="455" spans="4:4" x14ac:dyDescent="0.25">
      <c r="D455" s="13"/>
    </row>
    <row r="456" spans="4:4" x14ac:dyDescent="0.25">
      <c r="D456" s="13"/>
    </row>
    <row r="457" spans="4:4" x14ac:dyDescent="0.25">
      <c r="D457" s="13"/>
    </row>
    <row r="458" spans="4:4" x14ac:dyDescent="0.25">
      <c r="D458" s="13"/>
    </row>
    <row r="459" spans="4:4" x14ac:dyDescent="0.25">
      <c r="D459" s="13"/>
    </row>
    <row r="460" spans="4:4" x14ac:dyDescent="0.25">
      <c r="D460" s="13"/>
    </row>
    <row r="461" spans="4:4" x14ac:dyDescent="0.25">
      <c r="D461" s="13"/>
    </row>
    <row r="462" spans="4:4" x14ac:dyDescent="0.25">
      <c r="D462" s="13"/>
    </row>
    <row r="463" spans="4:4" x14ac:dyDescent="0.25">
      <c r="D463" s="13"/>
    </row>
    <row r="464" spans="4:4" x14ac:dyDescent="0.25">
      <c r="D464" s="13"/>
    </row>
    <row r="465" spans="4:4" x14ac:dyDescent="0.25">
      <c r="D465" s="13"/>
    </row>
    <row r="466" spans="4:4" x14ac:dyDescent="0.25">
      <c r="D466" s="13"/>
    </row>
    <row r="467" spans="4:4" x14ac:dyDescent="0.25">
      <c r="D467" s="13"/>
    </row>
    <row r="468" spans="4:4" x14ac:dyDescent="0.25">
      <c r="D468" s="13"/>
    </row>
    <row r="469" spans="4:4" x14ac:dyDescent="0.25">
      <c r="D469" s="13"/>
    </row>
    <row r="470" spans="4:4" x14ac:dyDescent="0.25">
      <c r="D470" s="13"/>
    </row>
    <row r="471" spans="4:4" x14ac:dyDescent="0.25">
      <c r="D471" s="13"/>
    </row>
    <row r="472" spans="4:4" x14ac:dyDescent="0.25">
      <c r="D472" s="13"/>
    </row>
    <row r="473" spans="4:4" x14ac:dyDescent="0.25">
      <c r="D473" s="13"/>
    </row>
    <row r="474" spans="4:4" x14ac:dyDescent="0.25">
      <c r="D474" s="13"/>
    </row>
    <row r="475" spans="4:4" x14ac:dyDescent="0.25">
      <c r="D475" s="13"/>
    </row>
    <row r="476" spans="4:4" x14ac:dyDescent="0.25">
      <c r="D476" s="13"/>
    </row>
    <row r="477" spans="4:4" x14ac:dyDescent="0.25">
      <c r="D477" s="13"/>
    </row>
    <row r="478" spans="4:4" x14ac:dyDescent="0.25">
      <c r="D478" s="13"/>
    </row>
    <row r="479" spans="4:4" x14ac:dyDescent="0.25">
      <c r="D479" s="13"/>
    </row>
    <row r="480" spans="4:4" x14ac:dyDescent="0.25">
      <c r="D480" s="13"/>
    </row>
    <row r="481" spans="4:4" x14ac:dyDescent="0.25">
      <c r="D481" s="13"/>
    </row>
    <row r="482" spans="4:4" x14ac:dyDescent="0.25">
      <c r="D482" s="13"/>
    </row>
    <row r="483" spans="4:4" x14ac:dyDescent="0.25">
      <c r="D483" s="13"/>
    </row>
    <row r="484" spans="4:4" x14ac:dyDescent="0.25">
      <c r="D484" s="13"/>
    </row>
    <row r="485" spans="4:4" x14ac:dyDescent="0.25">
      <c r="D485" s="13"/>
    </row>
    <row r="486" spans="4:4" x14ac:dyDescent="0.25">
      <c r="D486" s="13"/>
    </row>
    <row r="487" spans="4:4" x14ac:dyDescent="0.25">
      <c r="D487" s="13"/>
    </row>
    <row r="488" spans="4:4" x14ac:dyDescent="0.25">
      <c r="D488" s="13"/>
    </row>
    <row r="489" spans="4:4" x14ac:dyDescent="0.25">
      <c r="D489" s="13"/>
    </row>
    <row r="490" spans="4:4" x14ac:dyDescent="0.25">
      <c r="D490" s="13"/>
    </row>
  </sheetData>
  <sheetProtection algorithmName="SHA-512" hashValue="UROPexoPV7LkB5OPCcZNRD43mYQiqz6EMtUuDj/zvGPCNByPYzdTthyeaGWmKrP3otqxYNOUVC8dlIKODFplJQ==" saltValue="MolBsd6bFs5q7fhQauXUmA==" spinCount="100000" sheet="1" objects="1" scenarios="1"/>
  <mergeCells count="27">
    <mergeCell ref="A9:B9"/>
    <mergeCell ref="A1:D1"/>
    <mergeCell ref="A8:B8"/>
    <mergeCell ref="A7:D7"/>
    <mergeCell ref="A4:D4"/>
    <mergeCell ref="A5:D5"/>
    <mergeCell ref="B3:D3"/>
    <mergeCell ref="A157:B157"/>
    <mergeCell ref="A176:B176"/>
    <mergeCell ref="A101:B101"/>
    <mergeCell ref="A121:B121"/>
    <mergeCell ref="A130:B130"/>
    <mergeCell ref="A139:B139"/>
    <mergeCell ref="A148:B148"/>
    <mergeCell ref="A110:B110"/>
    <mergeCell ref="A119:D119"/>
    <mergeCell ref="A120:D120"/>
    <mergeCell ref="A166:B166"/>
    <mergeCell ref="A92:B92"/>
    <mergeCell ref="A36:B36"/>
    <mergeCell ref="A45:B45"/>
    <mergeCell ref="A65:B65"/>
    <mergeCell ref="A74:B74"/>
    <mergeCell ref="A83:B83"/>
    <mergeCell ref="A64:D64"/>
    <mergeCell ref="A63:D63"/>
    <mergeCell ref="A54:B54"/>
  </mergeCells>
  <pageMargins left="0.7" right="0.7" top="0.75" bottom="0.75" header="0.3" footer="0.3"/>
  <pageSetup scale="67" orientation="portrait" r:id="rId1"/>
  <rowBreaks count="2" manualBreakCount="2">
    <brk id="62" max="16383" man="1"/>
    <brk id="1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opLeftCell="A4" zoomScaleNormal="100" workbookViewId="0">
      <selection activeCell="B3" sqref="B3:C3"/>
    </sheetView>
  </sheetViews>
  <sheetFormatPr defaultRowHeight="12.75" x14ac:dyDescent="0.2"/>
  <cols>
    <col min="1" max="1" width="40.5703125" style="37" customWidth="1"/>
    <col min="2" max="2" width="30.85546875" style="37" customWidth="1"/>
    <col min="3" max="3" width="23.85546875" style="37" customWidth="1"/>
    <col min="4" max="256" width="9.140625" style="37"/>
    <col min="257" max="257" width="40.5703125" style="37" customWidth="1"/>
    <col min="258" max="258" width="30.85546875" style="37" customWidth="1"/>
    <col min="259" max="259" width="23.85546875" style="37" customWidth="1"/>
    <col min="260" max="512" width="9.140625" style="37"/>
    <col min="513" max="513" width="40.5703125" style="37" customWidth="1"/>
    <col min="514" max="514" width="30.85546875" style="37" customWidth="1"/>
    <col min="515" max="515" width="23.85546875" style="37" customWidth="1"/>
    <col min="516" max="768" width="9.140625" style="37"/>
    <col min="769" max="769" width="40.5703125" style="37" customWidth="1"/>
    <col min="770" max="770" width="30.85546875" style="37" customWidth="1"/>
    <col min="771" max="771" width="23.85546875" style="37" customWidth="1"/>
    <col min="772" max="1024" width="9.140625" style="37"/>
    <col min="1025" max="1025" width="40.5703125" style="37" customWidth="1"/>
    <col min="1026" max="1026" width="30.85546875" style="37" customWidth="1"/>
    <col min="1027" max="1027" width="23.85546875" style="37" customWidth="1"/>
    <col min="1028" max="1280" width="9.140625" style="37"/>
    <col min="1281" max="1281" width="40.5703125" style="37" customWidth="1"/>
    <col min="1282" max="1282" width="30.85546875" style="37" customWidth="1"/>
    <col min="1283" max="1283" width="23.85546875" style="37" customWidth="1"/>
    <col min="1284" max="1536" width="9.140625" style="37"/>
    <col min="1537" max="1537" width="40.5703125" style="37" customWidth="1"/>
    <col min="1538" max="1538" width="30.85546875" style="37" customWidth="1"/>
    <col min="1539" max="1539" width="23.85546875" style="37" customWidth="1"/>
    <col min="1540" max="1792" width="9.140625" style="37"/>
    <col min="1793" max="1793" width="40.5703125" style="37" customWidth="1"/>
    <col min="1794" max="1794" width="30.85546875" style="37" customWidth="1"/>
    <col min="1795" max="1795" width="23.85546875" style="37" customWidth="1"/>
    <col min="1796" max="2048" width="9.140625" style="37"/>
    <col min="2049" max="2049" width="40.5703125" style="37" customWidth="1"/>
    <col min="2050" max="2050" width="30.85546875" style="37" customWidth="1"/>
    <col min="2051" max="2051" width="23.85546875" style="37" customWidth="1"/>
    <col min="2052" max="2304" width="9.140625" style="37"/>
    <col min="2305" max="2305" width="40.5703125" style="37" customWidth="1"/>
    <col min="2306" max="2306" width="30.85546875" style="37" customWidth="1"/>
    <col min="2307" max="2307" width="23.85546875" style="37" customWidth="1"/>
    <col min="2308" max="2560" width="9.140625" style="37"/>
    <col min="2561" max="2561" width="40.5703125" style="37" customWidth="1"/>
    <col min="2562" max="2562" width="30.85546875" style="37" customWidth="1"/>
    <col min="2563" max="2563" width="23.85546875" style="37" customWidth="1"/>
    <col min="2564" max="2816" width="9.140625" style="37"/>
    <col min="2817" max="2817" width="40.5703125" style="37" customWidth="1"/>
    <col min="2818" max="2818" width="30.85546875" style="37" customWidth="1"/>
    <col min="2819" max="2819" width="23.85546875" style="37" customWidth="1"/>
    <col min="2820" max="3072" width="9.140625" style="37"/>
    <col min="3073" max="3073" width="40.5703125" style="37" customWidth="1"/>
    <col min="3074" max="3074" width="30.85546875" style="37" customWidth="1"/>
    <col min="3075" max="3075" width="23.85546875" style="37" customWidth="1"/>
    <col min="3076" max="3328" width="9.140625" style="37"/>
    <col min="3329" max="3329" width="40.5703125" style="37" customWidth="1"/>
    <col min="3330" max="3330" width="30.85546875" style="37" customWidth="1"/>
    <col min="3331" max="3331" width="23.85546875" style="37" customWidth="1"/>
    <col min="3332" max="3584" width="9.140625" style="37"/>
    <col min="3585" max="3585" width="40.5703125" style="37" customWidth="1"/>
    <col min="3586" max="3586" width="30.85546875" style="37" customWidth="1"/>
    <col min="3587" max="3587" width="23.85546875" style="37" customWidth="1"/>
    <col min="3588" max="3840" width="9.140625" style="37"/>
    <col min="3841" max="3841" width="40.5703125" style="37" customWidth="1"/>
    <col min="3842" max="3842" width="30.85546875" style="37" customWidth="1"/>
    <col min="3843" max="3843" width="23.85546875" style="37" customWidth="1"/>
    <col min="3844" max="4096" width="9.140625" style="37"/>
    <col min="4097" max="4097" width="40.5703125" style="37" customWidth="1"/>
    <col min="4098" max="4098" width="30.85546875" style="37" customWidth="1"/>
    <col min="4099" max="4099" width="23.85546875" style="37" customWidth="1"/>
    <col min="4100" max="4352" width="9.140625" style="37"/>
    <col min="4353" max="4353" width="40.5703125" style="37" customWidth="1"/>
    <col min="4354" max="4354" width="30.85546875" style="37" customWidth="1"/>
    <col min="4355" max="4355" width="23.85546875" style="37" customWidth="1"/>
    <col min="4356" max="4608" width="9.140625" style="37"/>
    <col min="4609" max="4609" width="40.5703125" style="37" customWidth="1"/>
    <col min="4610" max="4610" width="30.85546875" style="37" customWidth="1"/>
    <col min="4611" max="4611" width="23.85546875" style="37" customWidth="1"/>
    <col min="4612" max="4864" width="9.140625" style="37"/>
    <col min="4865" max="4865" width="40.5703125" style="37" customWidth="1"/>
    <col min="4866" max="4866" width="30.85546875" style="37" customWidth="1"/>
    <col min="4867" max="4867" width="23.85546875" style="37" customWidth="1"/>
    <col min="4868" max="5120" width="9.140625" style="37"/>
    <col min="5121" max="5121" width="40.5703125" style="37" customWidth="1"/>
    <col min="5122" max="5122" width="30.85546875" style="37" customWidth="1"/>
    <col min="5123" max="5123" width="23.85546875" style="37" customWidth="1"/>
    <col min="5124" max="5376" width="9.140625" style="37"/>
    <col min="5377" max="5377" width="40.5703125" style="37" customWidth="1"/>
    <col min="5378" max="5378" width="30.85546875" style="37" customWidth="1"/>
    <col min="5379" max="5379" width="23.85546875" style="37" customWidth="1"/>
    <col min="5380" max="5632" width="9.140625" style="37"/>
    <col min="5633" max="5633" width="40.5703125" style="37" customWidth="1"/>
    <col min="5634" max="5634" width="30.85546875" style="37" customWidth="1"/>
    <col min="5635" max="5635" width="23.85546875" style="37" customWidth="1"/>
    <col min="5636" max="5888" width="9.140625" style="37"/>
    <col min="5889" max="5889" width="40.5703125" style="37" customWidth="1"/>
    <col min="5890" max="5890" width="30.85546875" style="37" customWidth="1"/>
    <col min="5891" max="5891" width="23.85546875" style="37" customWidth="1"/>
    <col min="5892" max="6144" width="9.140625" style="37"/>
    <col min="6145" max="6145" width="40.5703125" style="37" customWidth="1"/>
    <col min="6146" max="6146" width="30.85546875" style="37" customWidth="1"/>
    <col min="6147" max="6147" width="23.85546875" style="37" customWidth="1"/>
    <col min="6148" max="6400" width="9.140625" style="37"/>
    <col min="6401" max="6401" width="40.5703125" style="37" customWidth="1"/>
    <col min="6402" max="6402" width="30.85546875" style="37" customWidth="1"/>
    <col min="6403" max="6403" width="23.85546875" style="37" customWidth="1"/>
    <col min="6404" max="6656" width="9.140625" style="37"/>
    <col min="6657" max="6657" width="40.5703125" style="37" customWidth="1"/>
    <col min="6658" max="6658" width="30.85546875" style="37" customWidth="1"/>
    <col min="6659" max="6659" width="23.85546875" style="37" customWidth="1"/>
    <col min="6660" max="6912" width="9.140625" style="37"/>
    <col min="6913" max="6913" width="40.5703125" style="37" customWidth="1"/>
    <col min="6914" max="6914" width="30.85546875" style="37" customWidth="1"/>
    <col min="6915" max="6915" width="23.85546875" style="37" customWidth="1"/>
    <col min="6916" max="7168" width="9.140625" style="37"/>
    <col min="7169" max="7169" width="40.5703125" style="37" customWidth="1"/>
    <col min="7170" max="7170" width="30.85546875" style="37" customWidth="1"/>
    <col min="7171" max="7171" width="23.85546875" style="37" customWidth="1"/>
    <col min="7172" max="7424" width="9.140625" style="37"/>
    <col min="7425" max="7425" width="40.5703125" style="37" customWidth="1"/>
    <col min="7426" max="7426" width="30.85546875" style="37" customWidth="1"/>
    <col min="7427" max="7427" width="23.85546875" style="37" customWidth="1"/>
    <col min="7428" max="7680" width="9.140625" style="37"/>
    <col min="7681" max="7681" width="40.5703125" style="37" customWidth="1"/>
    <col min="7682" max="7682" width="30.85546875" style="37" customWidth="1"/>
    <col min="7683" max="7683" width="23.85546875" style="37" customWidth="1"/>
    <col min="7684" max="7936" width="9.140625" style="37"/>
    <col min="7937" max="7937" width="40.5703125" style="37" customWidth="1"/>
    <col min="7938" max="7938" width="30.85546875" style="37" customWidth="1"/>
    <col min="7939" max="7939" width="23.85546875" style="37" customWidth="1"/>
    <col min="7940" max="8192" width="9.140625" style="37"/>
    <col min="8193" max="8193" width="40.5703125" style="37" customWidth="1"/>
    <col min="8194" max="8194" width="30.85546875" style="37" customWidth="1"/>
    <col min="8195" max="8195" width="23.85546875" style="37" customWidth="1"/>
    <col min="8196" max="8448" width="9.140625" style="37"/>
    <col min="8449" max="8449" width="40.5703125" style="37" customWidth="1"/>
    <col min="8450" max="8450" width="30.85546875" style="37" customWidth="1"/>
    <col min="8451" max="8451" width="23.85546875" style="37" customWidth="1"/>
    <col min="8452" max="8704" width="9.140625" style="37"/>
    <col min="8705" max="8705" width="40.5703125" style="37" customWidth="1"/>
    <col min="8706" max="8706" width="30.85546875" style="37" customWidth="1"/>
    <col min="8707" max="8707" width="23.85546875" style="37" customWidth="1"/>
    <col min="8708" max="8960" width="9.140625" style="37"/>
    <col min="8961" max="8961" width="40.5703125" style="37" customWidth="1"/>
    <col min="8962" max="8962" width="30.85546875" style="37" customWidth="1"/>
    <col min="8963" max="8963" width="23.85546875" style="37" customWidth="1"/>
    <col min="8964" max="9216" width="9.140625" style="37"/>
    <col min="9217" max="9217" width="40.5703125" style="37" customWidth="1"/>
    <col min="9218" max="9218" width="30.85546875" style="37" customWidth="1"/>
    <col min="9219" max="9219" width="23.85546875" style="37" customWidth="1"/>
    <col min="9220" max="9472" width="9.140625" style="37"/>
    <col min="9473" max="9473" width="40.5703125" style="37" customWidth="1"/>
    <col min="9474" max="9474" width="30.85546875" style="37" customWidth="1"/>
    <col min="9475" max="9475" width="23.85546875" style="37" customWidth="1"/>
    <col min="9476" max="9728" width="9.140625" style="37"/>
    <col min="9729" max="9729" width="40.5703125" style="37" customWidth="1"/>
    <col min="9730" max="9730" width="30.85546875" style="37" customWidth="1"/>
    <col min="9731" max="9731" width="23.85546875" style="37" customWidth="1"/>
    <col min="9732" max="9984" width="9.140625" style="37"/>
    <col min="9985" max="9985" width="40.5703125" style="37" customWidth="1"/>
    <col min="9986" max="9986" width="30.85546875" style="37" customWidth="1"/>
    <col min="9987" max="9987" width="23.85546875" style="37" customWidth="1"/>
    <col min="9988" max="10240" width="9.140625" style="37"/>
    <col min="10241" max="10241" width="40.5703125" style="37" customWidth="1"/>
    <col min="10242" max="10242" width="30.85546875" style="37" customWidth="1"/>
    <col min="10243" max="10243" width="23.85546875" style="37" customWidth="1"/>
    <col min="10244" max="10496" width="9.140625" style="37"/>
    <col min="10497" max="10497" width="40.5703125" style="37" customWidth="1"/>
    <col min="10498" max="10498" width="30.85546875" style="37" customWidth="1"/>
    <col min="10499" max="10499" width="23.85546875" style="37" customWidth="1"/>
    <col min="10500" max="10752" width="9.140625" style="37"/>
    <col min="10753" max="10753" width="40.5703125" style="37" customWidth="1"/>
    <col min="10754" max="10754" width="30.85546875" style="37" customWidth="1"/>
    <col min="10755" max="10755" width="23.85546875" style="37" customWidth="1"/>
    <col min="10756" max="11008" width="9.140625" style="37"/>
    <col min="11009" max="11009" width="40.5703125" style="37" customWidth="1"/>
    <col min="11010" max="11010" width="30.85546875" style="37" customWidth="1"/>
    <col min="11011" max="11011" width="23.85546875" style="37" customWidth="1"/>
    <col min="11012" max="11264" width="9.140625" style="37"/>
    <col min="11265" max="11265" width="40.5703125" style="37" customWidth="1"/>
    <col min="11266" max="11266" width="30.85546875" style="37" customWidth="1"/>
    <col min="11267" max="11267" width="23.85546875" style="37" customWidth="1"/>
    <col min="11268" max="11520" width="9.140625" style="37"/>
    <col min="11521" max="11521" width="40.5703125" style="37" customWidth="1"/>
    <col min="11522" max="11522" width="30.85546875" style="37" customWidth="1"/>
    <col min="11523" max="11523" width="23.85546875" style="37" customWidth="1"/>
    <col min="11524" max="11776" width="9.140625" style="37"/>
    <col min="11777" max="11777" width="40.5703125" style="37" customWidth="1"/>
    <col min="11778" max="11778" width="30.85546875" style="37" customWidth="1"/>
    <col min="11779" max="11779" width="23.85546875" style="37" customWidth="1"/>
    <col min="11780" max="12032" width="9.140625" style="37"/>
    <col min="12033" max="12033" width="40.5703125" style="37" customWidth="1"/>
    <col min="12034" max="12034" width="30.85546875" style="37" customWidth="1"/>
    <col min="12035" max="12035" width="23.85546875" style="37" customWidth="1"/>
    <col min="12036" max="12288" width="9.140625" style="37"/>
    <col min="12289" max="12289" width="40.5703125" style="37" customWidth="1"/>
    <col min="12290" max="12290" width="30.85546875" style="37" customWidth="1"/>
    <col min="12291" max="12291" width="23.85546875" style="37" customWidth="1"/>
    <col min="12292" max="12544" width="9.140625" style="37"/>
    <col min="12545" max="12545" width="40.5703125" style="37" customWidth="1"/>
    <col min="12546" max="12546" width="30.85546875" style="37" customWidth="1"/>
    <col min="12547" max="12547" width="23.85546875" style="37" customWidth="1"/>
    <col min="12548" max="12800" width="9.140625" style="37"/>
    <col min="12801" max="12801" width="40.5703125" style="37" customWidth="1"/>
    <col min="12802" max="12802" width="30.85546875" style="37" customWidth="1"/>
    <col min="12803" max="12803" width="23.85546875" style="37" customWidth="1"/>
    <col min="12804" max="13056" width="9.140625" style="37"/>
    <col min="13057" max="13057" width="40.5703125" style="37" customWidth="1"/>
    <col min="13058" max="13058" width="30.85546875" style="37" customWidth="1"/>
    <col min="13059" max="13059" width="23.85546875" style="37" customWidth="1"/>
    <col min="13060" max="13312" width="9.140625" style="37"/>
    <col min="13313" max="13313" width="40.5703125" style="37" customWidth="1"/>
    <col min="13314" max="13314" width="30.85546875" style="37" customWidth="1"/>
    <col min="13315" max="13315" width="23.85546875" style="37" customWidth="1"/>
    <col min="13316" max="13568" width="9.140625" style="37"/>
    <col min="13569" max="13569" width="40.5703125" style="37" customWidth="1"/>
    <col min="13570" max="13570" width="30.85546875" style="37" customWidth="1"/>
    <col min="13571" max="13571" width="23.85546875" style="37" customWidth="1"/>
    <col min="13572" max="13824" width="9.140625" style="37"/>
    <col min="13825" max="13825" width="40.5703125" style="37" customWidth="1"/>
    <col min="13826" max="13826" width="30.85546875" style="37" customWidth="1"/>
    <col min="13827" max="13827" width="23.85546875" style="37" customWidth="1"/>
    <col min="13828" max="14080" width="9.140625" style="37"/>
    <col min="14081" max="14081" width="40.5703125" style="37" customWidth="1"/>
    <col min="14082" max="14082" width="30.85546875" style="37" customWidth="1"/>
    <col min="14083" max="14083" width="23.85546875" style="37" customWidth="1"/>
    <col min="14084" max="14336" width="9.140625" style="37"/>
    <col min="14337" max="14337" width="40.5703125" style="37" customWidth="1"/>
    <col min="14338" max="14338" width="30.85546875" style="37" customWidth="1"/>
    <col min="14339" max="14339" width="23.85546875" style="37" customWidth="1"/>
    <col min="14340" max="14592" width="9.140625" style="37"/>
    <col min="14593" max="14593" width="40.5703125" style="37" customWidth="1"/>
    <col min="14594" max="14594" width="30.85546875" style="37" customWidth="1"/>
    <col min="14595" max="14595" width="23.85546875" style="37" customWidth="1"/>
    <col min="14596" max="14848" width="9.140625" style="37"/>
    <col min="14849" max="14849" width="40.5703125" style="37" customWidth="1"/>
    <col min="14850" max="14850" width="30.85546875" style="37" customWidth="1"/>
    <col min="14851" max="14851" width="23.85546875" style="37" customWidth="1"/>
    <col min="14852" max="15104" width="9.140625" style="37"/>
    <col min="15105" max="15105" width="40.5703125" style="37" customWidth="1"/>
    <col min="15106" max="15106" width="30.85546875" style="37" customWidth="1"/>
    <col min="15107" max="15107" width="23.85546875" style="37" customWidth="1"/>
    <col min="15108" max="15360" width="9.140625" style="37"/>
    <col min="15361" max="15361" width="40.5703125" style="37" customWidth="1"/>
    <col min="15362" max="15362" width="30.85546875" style="37" customWidth="1"/>
    <col min="15363" max="15363" width="23.85546875" style="37" customWidth="1"/>
    <col min="15364" max="15616" width="9.140625" style="37"/>
    <col min="15617" max="15617" width="40.5703125" style="37" customWidth="1"/>
    <col min="15618" max="15618" width="30.85546875" style="37" customWidth="1"/>
    <col min="15619" max="15619" width="23.85546875" style="37" customWidth="1"/>
    <col min="15620" max="15872" width="9.140625" style="37"/>
    <col min="15873" max="15873" width="40.5703125" style="37" customWidth="1"/>
    <col min="15874" max="15874" width="30.85546875" style="37" customWidth="1"/>
    <col min="15875" max="15875" width="23.85546875" style="37" customWidth="1"/>
    <col min="15876" max="16128" width="9.140625" style="37"/>
    <col min="16129" max="16129" width="40.5703125" style="37" customWidth="1"/>
    <col min="16130" max="16130" width="30.85546875" style="37" customWidth="1"/>
    <col min="16131" max="16131" width="23.85546875" style="37" customWidth="1"/>
    <col min="16132" max="16384" width="9.140625" style="37"/>
  </cols>
  <sheetData>
    <row r="1" spans="1:6" s="1" customFormat="1" x14ac:dyDescent="0.2">
      <c r="A1" s="276" t="s">
        <v>45</v>
      </c>
      <c r="B1" s="284"/>
      <c r="C1" s="284"/>
    </row>
    <row r="2" spans="1:6" s="1" customFormat="1" x14ac:dyDescent="0.2">
      <c r="A2" s="66" t="s">
        <v>195</v>
      </c>
      <c r="B2" s="90"/>
      <c r="C2" s="90"/>
    </row>
    <row r="3" spans="1:6" s="1" customFormat="1" ht="25.5" customHeight="1" x14ac:dyDescent="0.2">
      <c r="A3" s="175" t="s">
        <v>105</v>
      </c>
      <c r="B3" s="286" t="str">
        <f>'section 2'!A4</f>
        <v xml:space="preserve">*TIF Name will populate on every page </v>
      </c>
      <c r="C3" s="286"/>
    </row>
    <row r="4" spans="1:6" s="81" customFormat="1" ht="30" customHeight="1" x14ac:dyDescent="0.2">
      <c r="A4" s="285" t="s">
        <v>144</v>
      </c>
      <c r="B4" s="285"/>
      <c r="C4" s="285"/>
      <c r="D4" s="112"/>
      <c r="E4" s="112"/>
      <c r="F4" s="112"/>
    </row>
    <row r="5" spans="1:6" ht="27" customHeight="1" x14ac:dyDescent="0.2">
      <c r="A5" s="283" t="s">
        <v>46</v>
      </c>
      <c r="B5" s="283"/>
      <c r="C5" s="283"/>
      <c r="D5" s="1"/>
      <c r="E5" s="1"/>
      <c r="F5" s="1"/>
    </row>
    <row r="6" spans="1:6" s="1" customFormat="1" x14ac:dyDescent="0.2">
      <c r="A6" s="37"/>
      <c r="B6" s="37"/>
      <c r="C6" s="37"/>
      <c r="D6" s="37"/>
      <c r="E6" s="37"/>
      <c r="F6" s="37"/>
    </row>
    <row r="7" spans="1:6" ht="15.95" customHeight="1" x14ac:dyDescent="0.2">
      <c r="A7" s="28" t="s">
        <v>47</v>
      </c>
      <c r="B7" s="28" t="s">
        <v>48</v>
      </c>
      <c r="C7" s="28" t="s">
        <v>49</v>
      </c>
    </row>
    <row r="8" spans="1:6" ht="15.95" customHeight="1" x14ac:dyDescent="0.2">
      <c r="A8" s="98"/>
      <c r="B8" s="98"/>
      <c r="C8" s="113"/>
    </row>
    <row r="9" spans="1:6" ht="15.95" customHeight="1" x14ac:dyDescent="0.2">
      <c r="A9" s="98"/>
      <c r="B9" s="98"/>
      <c r="C9" s="113"/>
    </row>
    <row r="10" spans="1:6" ht="15.95" customHeight="1" x14ac:dyDescent="0.2">
      <c r="A10" s="98"/>
      <c r="B10" s="98"/>
      <c r="C10" s="113"/>
    </row>
    <row r="11" spans="1:6" ht="15.95" customHeight="1" x14ac:dyDescent="0.2">
      <c r="A11" s="98"/>
      <c r="B11" s="98"/>
      <c r="C11" s="113"/>
    </row>
    <row r="12" spans="1:6" ht="15.95" customHeight="1" x14ac:dyDescent="0.2">
      <c r="A12" s="98"/>
      <c r="B12" s="98"/>
      <c r="C12" s="113"/>
    </row>
    <row r="13" spans="1:6" ht="15.95" customHeight="1" x14ac:dyDescent="0.2">
      <c r="A13" s="98"/>
      <c r="B13" s="98"/>
      <c r="C13" s="113"/>
    </row>
    <row r="14" spans="1:6" ht="15.95" customHeight="1" x14ac:dyDescent="0.2">
      <c r="A14" s="98"/>
      <c r="B14" s="98"/>
      <c r="C14" s="113"/>
    </row>
    <row r="15" spans="1:6" ht="15.95" customHeight="1" x14ac:dyDescent="0.2">
      <c r="A15" s="98"/>
      <c r="B15" s="98"/>
      <c r="C15" s="113"/>
    </row>
    <row r="16" spans="1:6" ht="15.95" customHeight="1" x14ac:dyDescent="0.2">
      <c r="A16" s="98"/>
      <c r="B16" s="98"/>
      <c r="C16" s="113"/>
    </row>
    <row r="17" spans="1:5" ht="15.95" customHeight="1" x14ac:dyDescent="0.2">
      <c r="A17" s="98"/>
      <c r="B17" s="98"/>
      <c r="C17" s="113"/>
    </row>
    <row r="18" spans="1:5" ht="15.95" customHeight="1" x14ac:dyDescent="0.2">
      <c r="A18" s="98"/>
      <c r="B18" s="98"/>
      <c r="C18" s="113"/>
    </row>
    <row r="19" spans="1:5" ht="15.95" customHeight="1" x14ac:dyDescent="0.2">
      <c r="A19" s="98"/>
      <c r="B19" s="98"/>
      <c r="C19" s="113"/>
      <c r="D19" s="114"/>
      <c r="E19" s="114"/>
    </row>
    <row r="20" spans="1:5" ht="15.95" customHeight="1" x14ac:dyDescent="0.2">
      <c r="A20" s="98"/>
      <c r="B20" s="98"/>
      <c r="C20" s="113"/>
      <c r="E20" s="114"/>
    </row>
    <row r="21" spans="1:5" ht="15.95" customHeight="1" x14ac:dyDescent="0.2">
      <c r="A21" s="98"/>
      <c r="B21" s="98"/>
      <c r="C21" s="113"/>
    </row>
    <row r="22" spans="1:5" ht="15.95" customHeight="1" x14ac:dyDescent="0.2">
      <c r="A22" s="98"/>
      <c r="B22" s="98"/>
      <c r="C22" s="113"/>
    </row>
    <row r="23" spans="1:5" ht="15.95" customHeight="1" x14ac:dyDescent="0.2">
      <c r="A23" s="98"/>
      <c r="B23" s="98"/>
      <c r="C23" s="113"/>
    </row>
    <row r="24" spans="1:5" ht="15.95" customHeight="1" x14ac:dyDescent="0.2">
      <c r="A24" s="98"/>
      <c r="B24" s="98"/>
      <c r="C24" s="113"/>
    </row>
    <row r="25" spans="1:5" ht="15.95" customHeight="1" x14ac:dyDescent="0.2">
      <c r="A25" s="98"/>
      <c r="B25" s="98"/>
      <c r="C25" s="113"/>
    </row>
    <row r="26" spans="1:5" ht="15.95" customHeight="1" x14ac:dyDescent="0.2">
      <c r="A26" s="98"/>
      <c r="B26" s="98"/>
      <c r="C26" s="113"/>
    </row>
    <row r="27" spans="1:5" ht="15.95" customHeight="1" x14ac:dyDescent="0.2">
      <c r="A27" s="98"/>
      <c r="B27" s="98"/>
      <c r="C27" s="113"/>
    </row>
    <row r="28" spans="1:5" ht="15.95" customHeight="1" x14ac:dyDescent="0.2">
      <c r="A28" s="98"/>
      <c r="B28" s="98"/>
      <c r="C28" s="113"/>
    </row>
    <row r="29" spans="1:5" ht="15.95" customHeight="1" x14ac:dyDescent="0.2">
      <c r="A29" s="98"/>
      <c r="B29" s="98"/>
      <c r="C29" s="113"/>
    </row>
    <row r="30" spans="1:5" ht="15.95" customHeight="1" x14ac:dyDescent="0.2">
      <c r="A30" s="98"/>
      <c r="B30" s="98"/>
      <c r="C30" s="113"/>
    </row>
    <row r="31" spans="1:5" ht="15.95" customHeight="1" x14ac:dyDescent="0.2">
      <c r="A31" s="98"/>
      <c r="B31" s="98"/>
      <c r="C31" s="113"/>
    </row>
    <row r="32" spans="1:5" ht="15.95" customHeight="1" x14ac:dyDescent="0.2">
      <c r="A32" s="98"/>
      <c r="B32" s="98"/>
      <c r="C32" s="113"/>
    </row>
    <row r="33" spans="1:3" ht="15.95" customHeight="1" x14ac:dyDescent="0.2">
      <c r="A33" s="98"/>
      <c r="B33" s="98"/>
      <c r="C33" s="113"/>
    </row>
    <row r="34" spans="1:3" ht="15.95" customHeight="1" x14ac:dyDescent="0.2">
      <c r="A34" s="98"/>
      <c r="B34" s="98"/>
      <c r="C34" s="113"/>
    </row>
    <row r="35" spans="1:3" ht="15.95" customHeight="1" x14ac:dyDescent="0.2">
      <c r="A35" s="98"/>
      <c r="B35" s="98"/>
      <c r="C35" s="113"/>
    </row>
    <row r="36" spans="1:3" ht="15.95" customHeight="1" x14ac:dyDescent="0.2">
      <c r="A36" s="98"/>
      <c r="B36" s="98"/>
      <c r="C36" s="113"/>
    </row>
    <row r="37" spans="1:3" ht="15.95" customHeight="1" x14ac:dyDescent="0.2">
      <c r="A37" s="98"/>
      <c r="B37" s="98"/>
      <c r="C37" s="113"/>
    </row>
    <row r="38" spans="1:3" ht="15.95" customHeight="1" x14ac:dyDescent="0.2">
      <c r="A38" s="98"/>
      <c r="B38" s="98"/>
      <c r="C38" s="113"/>
    </row>
    <row r="39" spans="1:3" ht="15.95" customHeight="1" x14ac:dyDescent="0.2">
      <c r="A39" s="98"/>
      <c r="B39" s="98"/>
      <c r="C39" s="113"/>
    </row>
    <row r="40" spans="1:3" ht="15.95" customHeight="1" x14ac:dyDescent="0.2">
      <c r="A40" s="98"/>
      <c r="B40" s="98"/>
      <c r="C40" s="113"/>
    </row>
  </sheetData>
  <sheetProtection algorithmName="SHA-512" hashValue="GqDjCZdqSadsA4Dj+NpZtpYfeKucpM1CU5KyKmFy14gMhWpp1NkYk2XWxsD0MZxxMVBKtfNAOGe1y9s45r8ZEg==" saltValue="FdiPwPfRwRhxw6j5UhlNRg==" spinCount="100000" sheet="1" objects="1" scenarios="1"/>
  <mergeCells count="4">
    <mergeCell ref="A5:C5"/>
    <mergeCell ref="A1:C1"/>
    <mergeCell ref="A4:C4"/>
    <mergeCell ref="B3:C3"/>
  </mergeCells>
  <pageMargins left="0.7" right="0.7" top="0.75" bottom="0.75" header="0.3" footer="0.3"/>
  <pageSetup scale="9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4"/>
  <sheetViews>
    <sheetView topLeftCell="A7" zoomScaleNormal="100" workbookViewId="0">
      <selection activeCell="A17" sqref="A17"/>
    </sheetView>
  </sheetViews>
  <sheetFormatPr defaultRowHeight="14.25" x14ac:dyDescent="0.2"/>
  <cols>
    <col min="1" max="1" width="52.28515625" style="95" customWidth="1"/>
    <col min="2" max="2" width="18.140625" style="95" customWidth="1"/>
    <col min="3" max="3" width="22.7109375" style="95" customWidth="1"/>
    <col min="4" max="256" width="9.140625" style="95"/>
    <col min="257" max="257" width="52.28515625" style="95" customWidth="1"/>
    <col min="258" max="258" width="18.140625" style="95" customWidth="1"/>
    <col min="259" max="259" width="22.7109375" style="95" customWidth="1"/>
    <col min="260" max="512" width="9.140625" style="95"/>
    <col min="513" max="513" width="52.28515625" style="95" customWidth="1"/>
    <col min="514" max="514" width="18.140625" style="95" customWidth="1"/>
    <col min="515" max="515" width="22.7109375" style="95" customWidth="1"/>
    <col min="516" max="768" width="9.140625" style="95"/>
    <col min="769" max="769" width="52.28515625" style="95" customWidth="1"/>
    <col min="770" max="770" width="18.140625" style="95" customWidth="1"/>
    <col min="771" max="771" width="22.7109375" style="95" customWidth="1"/>
    <col min="772" max="1024" width="9.140625" style="95"/>
    <col min="1025" max="1025" width="52.28515625" style="95" customWidth="1"/>
    <col min="1026" max="1026" width="18.140625" style="95" customWidth="1"/>
    <col min="1027" max="1027" width="22.7109375" style="95" customWidth="1"/>
    <col min="1028" max="1280" width="9.140625" style="95"/>
    <col min="1281" max="1281" width="52.28515625" style="95" customWidth="1"/>
    <col min="1282" max="1282" width="18.140625" style="95" customWidth="1"/>
    <col min="1283" max="1283" width="22.7109375" style="95" customWidth="1"/>
    <col min="1284" max="1536" width="9.140625" style="95"/>
    <col min="1537" max="1537" width="52.28515625" style="95" customWidth="1"/>
    <col min="1538" max="1538" width="18.140625" style="95" customWidth="1"/>
    <col min="1539" max="1539" width="22.7109375" style="95" customWidth="1"/>
    <col min="1540" max="1792" width="9.140625" style="95"/>
    <col min="1793" max="1793" width="52.28515625" style="95" customWidth="1"/>
    <col min="1794" max="1794" width="18.140625" style="95" customWidth="1"/>
    <col min="1795" max="1795" width="22.7109375" style="95" customWidth="1"/>
    <col min="1796" max="2048" width="9.140625" style="95"/>
    <col min="2049" max="2049" width="52.28515625" style="95" customWidth="1"/>
    <col min="2050" max="2050" width="18.140625" style="95" customWidth="1"/>
    <col min="2051" max="2051" width="22.7109375" style="95" customWidth="1"/>
    <col min="2052" max="2304" width="9.140625" style="95"/>
    <col min="2305" max="2305" width="52.28515625" style="95" customWidth="1"/>
    <col min="2306" max="2306" width="18.140625" style="95" customWidth="1"/>
    <col min="2307" max="2307" width="22.7109375" style="95" customWidth="1"/>
    <col min="2308" max="2560" width="9.140625" style="95"/>
    <col min="2561" max="2561" width="52.28515625" style="95" customWidth="1"/>
    <col min="2562" max="2562" width="18.140625" style="95" customWidth="1"/>
    <col min="2563" max="2563" width="22.7109375" style="95" customWidth="1"/>
    <col min="2564" max="2816" width="9.140625" style="95"/>
    <col min="2817" max="2817" width="52.28515625" style="95" customWidth="1"/>
    <col min="2818" max="2818" width="18.140625" style="95" customWidth="1"/>
    <col min="2819" max="2819" width="22.7109375" style="95" customWidth="1"/>
    <col min="2820" max="3072" width="9.140625" style="95"/>
    <col min="3073" max="3073" width="52.28515625" style="95" customWidth="1"/>
    <col min="3074" max="3074" width="18.140625" style="95" customWidth="1"/>
    <col min="3075" max="3075" width="22.7109375" style="95" customWidth="1"/>
    <col min="3076" max="3328" width="9.140625" style="95"/>
    <col min="3329" max="3329" width="52.28515625" style="95" customWidth="1"/>
    <col min="3330" max="3330" width="18.140625" style="95" customWidth="1"/>
    <col min="3331" max="3331" width="22.7109375" style="95" customWidth="1"/>
    <col min="3332" max="3584" width="9.140625" style="95"/>
    <col min="3585" max="3585" width="52.28515625" style="95" customWidth="1"/>
    <col min="3586" max="3586" width="18.140625" style="95" customWidth="1"/>
    <col min="3587" max="3587" width="22.7109375" style="95" customWidth="1"/>
    <col min="3588" max="3840" width="9.140625" style="95"/>
    <col min="3841" max="3841" width="52.28515625" style="95" customWidth="1"/>
    <col min="3842" max="3842" width="18.140625" style="95" customWidth="1"/>
    <col min="3843" max="3843" width="22.7109375" style="95" customWidth="1"/>
    <col min="3844" max="4096" width="9.140625" style="95"/>
    <col min="4097" max="4097" width="52.28515625" style="95" customWidth="1"/>
    <col min="4098" max="4098" width="18.140625" style="95" customWidth="1"/>
    <col min="4099" max="4099" width="22.7109375" style="95" customWidth="1"/>
    <col min="4100" max="4352" width="9.140625" style="95"/>
    <col min="4353" max="4353" width="52.28515625" style="95" customWidth="1"/>
    <col min="4354" max="4354" width="18.140625" style="95" customWidth="1"/>
    <col min="4355" max="4355" width="22.7109375" style="95" customWidth="1"/>
    <col min="4356" max="4608" width="9.140625" style="95"/>
    <col min="4609" max="4609" width="52.28515625" style="95" customWidth="1"/>
    <col min="4610" max="4610" width="18.140625" style="95" customWidth="1"/>
    <col min="4611" max="4611" width="22.7109375" style="95" customWidth="1"/>
    <col min="4612" max="4864" width="9.140625" style="95"/>
    <col min="4865" max="4865" width="52.28515625" style="95" customWidth="1"/>
    <col min="4866" max="4866" width="18.140625" style="95" customWidth="1"/>
    <col min="4867" max="4867" width="22.7109375" style="95" customWidth="1"/>
    <col min="4868" max="5120" width="9.140625" style="95"/>
    <col min="5121" max="5121" width="52.28515625" style="95" customWidth="1"/>
    <col min="5122" max="5122" width="18.140625" style="95" customWidth="1"/>
    <col min="5123" max="5123" width="22.7109375" style="95" customWidth="1"/>
    <col min="5124" max="5376" width="9.140625" style="95"/>
    <col min="5377" max="5377" width="52.28515625" style="95" customWidth="1"/>
    <col min="5378" max="5378" width="18.140625" style="95" customWidth="1"/>
    <col min="5379" max="5379" width="22.7109375" style="95" customWidth="1"/>
    <col min="5380" max="5632" width="9.140625" style="95"/>
    <col min="5633" max="5633" width="52.28515625" style="95" customWidth="1"/>
    <col min="5634" max="5634" width="18.140625" style="95" customWidth="1"/>
    <col min="5635" max="5635" width="22.7109375" style="95" customWidth="1"/>
    <col min="5636" max="5888" width="9.140625" style="95"/>
    <col min="5889" max="5889" width="52.28515625" style="95" customWidth="1"/>
    <col min="5890" max="5890" width="18.140625" style="95" customWidth="1"/>
    <col min="5891" max="5891" width="22.7109375" style="95" customWidth="1"/>
    <col min="5892" max="6144" width="9.140625" style="95"/>
    <col min="6145" max="6145" width="52.28515625" style="95" customWidth="1"/>
    <col min="6146" max="6146" width="18.140625" style="95" customWidth="1"/>
    <col min="6147" max="6147" width="22.7109375" style="95" customWidth="1"/>
    <col min="6148" max="6400" width="9.140625" style="95"/>
    <col min="6401" max="6401" width="52.28515625" style="95" customWidth="1"/>
    <col min="6402" max="6402" width="18.140625" style="95" customWidth="1"/>
    <col min="6403" max="6403" width="22.7109375" style="95" customWidth="1"/>
    <col min="6404" max="6656" width="9.140625" style="95"/>
    <col min="6657" max="6657" width="52.28515625" style="95" customWidth="1"/>
    <col min="6658" max="6658" width="18.140625" style="95" customWidth="1"/>
    <col min="6659" max="6659" width="22.7109375" style="95" customWidth="1"/>
    <col min="6660" max="6912" width="9.140625" style="95"/>
    <col min="6913" max="6913" width="52.28515625" style="95" customWidth="1"/>
    <col min="6914" max="6914" width="18.140625" style="95" customWidth="1"/>
    <col min="6915" max="6915" width="22.7109375" style="95" customWidth="1"/>
    <col min="6916" max="7168" width="9.140625" style="95"/>
    <col min="7169" max="7169" width="52.28515625" style="95" customWidth="1"/>
    <col min="7170" max="7170" width="18.140625" style="95" customWidth="1"/>
    <col min="7171" max="7171" width="22.7109375" style="95" customWidth="1"/>
    <col min="7172" max="7424" width="9.140625" style="95"/>
    <col min="7425" max="7425" width="52.28515625" style="95" customWidth="1"/>
    <col min="7426" max="7426" width="18.140625" style="95" customWidth="1"/>
    <col min="7427" max="7427" width="22.7109375" style="95" customWidth="1"/>
    <col min="7428" max="7680" width="9.140625" style="95"/>
    <col min="7681" max="7681" width="52.28515625" style="95" customWidth="1"/>
    <col min="7682" max="7682" width="18.140625" style="95" customWidth="1"/>
    <col min="7683" max="7683" width="22.7109375" style="95" customWidth="1"/>
    <col min="7684" max="7936" width="9.140625" style="95"/>
    <col min="7937" max="7937" width="52.28515625" style="95" customWidth="1"/>
    <col min="7938" max="7938" width="18.140625" style="95" customWidth="1"/>
    <col min="7939" max="7939" width="22.7109375" style="95" customWidth="1"/>
    <col min="7940" max="8192" width="9.140625" style="95"/>
    <col min="8193" max="8193" width="52.28515625" style="95" customWidth="1"/>
    <col min="8194" max="8194" width="18.140625" style="95" customWidth="1"/>
    <col min="8195" max="8195" width="22.7109375" style="95" customWidth="1"/>
    <col min="8196" max="8448" width="9.140625" style="95"/>
    <col min="8449" max="8449" width="52.28515625" style="95" customWidth="1"/>
    <col min="8450" max="8450" width="18.140625" style="95" customWidth="1"/>
    <col min="8451" max="8451" width="22.7109375" style="95" customWidth="1"/>
    <col min="8452" max="8704" width="9.140625" style="95"/>
    <col min="8705" max="8705" width="52.28515625" style="95" customWidth="1"/>
    <col min="8706" max="8706" width="18.140625" style="95" customWidth="1"/>
    <col min="8707" max="8707" width="22.7109375" style="95" customWidth="1"/>
    <col min="8708" max="8960" width="9.140625" style="95"/>
    <col min="8961" max="8961" width="52.28515625" style="95" customWidth="1"/>
    <col min="8962" max="8962" width="18.140625" style="95" customWidth="1"/>
    <col min="8963" max="8963" width="22.7109375" style="95" customWidth="1"/>
    <col min="8964" max="9216" width="9.140625" style="95"/>
    <col min="9217" max="9217" width="52.28515625" style="95" customWidth="1"/>
    <col min="9218" max="9218" width="18.140625" style="95" customWidth="1"/>
    <col min="9219" max="9219" width="22.7109375" style="95" customWidth="1"/>
    <col min="9220" max="9472" width="9.140625" style="95"/>
    <col min="9473" max="9473" width="52.28515625" style="95" customWidth="1"/>
    <col min="9474" max="9474" width="18.140625" style="95" customWidth="1"/>
    <col min="9475" max="9475" width="22.7109375" style="95" customWidth="1"/>
    <col min="9476" max="9728" width="9.140625" style="95"/>
    <col min="9729" max="9729" width="52.28515625" style="95" customWidth="1"/>
    <col min="9730" max="9730" width="18.140625" style="95" customWidth="1"/>
    <col min="9731" max="9731" width="22.7109375" style="95" customWidth="1"/>
    <col min="9732" max="9984" width="9.140625" style="95"/>
    <col min="9985" max="9985" width="52.28515625" style="95" customWidth="1"/>
    <col min="9986" max="9986" width="18.140625" style="95" customWidth="1"/>
    <col min="9987" max="9987" width="22.7109375" style="95" customWidth="1"/>
    <col min="9988" max="10240" width="9.140625" style="95"/>
    <col min="10241" max="10241" width="52.28515625" style="95" customWidth="1"/>
    <col min="10242" max="10242" width="18.140625" style="95" customWidth="1"/>
    <col min="10243" max="10243" width="22.7109375" style="95" customWidth="1"/>
    <col min="10244" max="10496" width="9.140625" style="95"/>
    <col min="10497" max="10497" width="52.28515625" style="95" customWidth="1"/>
    <col min="10498" max="10498" width="18.140625" style="95" customWidth="1"/>
    <col min="10499" max="10499" width="22.7109375" style="95" customWidth="1"/>
    <col min="10500" max="10752" width="9.140625" style="95"/>
    <col min="10753" max="10753" width="52.28515625" style="95" customWidth="1"/>
    <col min="10754" max="10754" width="18.140625" style="95" customWidth="1"/>
    <col min="10755" max="10755" width="22.7109375" style="95" customWidth="1"/>
    <col min="10756" max="11008" width="9.140625" style="95"/>
    <col min="11009" max="11009" width="52.28515625" style="95" customWidth="1"/>
    <col min="11010" max="11010" width="18.140625" style="95" customWidth="1"/>
    <col min="11011" max="11011" width="22.7109375" style="95" customWidth="1"/>
    <col min="11012" max="11264" width="9.140625" style="95"/>
    <col min="11265" max="11265" width="52.28515625" style="95" customWidth="1"/>
    <col min="11266" max="11266" width="18.140625" style="95" customWidth="1"/>
    <col min="11267" max="11267" width="22.7109375" style="95" customWidth="1"/>
    <col min="11268" max="11520" width="9.140625" style="95"/>
    <col min="11521" max="11521" width="52.28515625" style="95" customWidth="1"/>
    <col min="11522" max="11522" width="18.140625" style="95" customWidth="1"/>
    <col min="11523" max="11523" width="22.7109375" style="95" customWidth="1"/>
    <col min="11524" max="11776" width="9.140625" style="95"/>
    <col min="11777" max="11777" width="52.28515625" style="95" customWidth="1"/>
    <col min="11778" max="11778" width="18.140625" style="95" customWidth="1"/>
    <col min="11779" max="11779" width="22.7109375" style="95" customWidth="1"/>
    <col min="11780" max="12032" width="9.140625" style="95"/>
    <col min="12033" max="12033" width="52.28515625" style="95" customWidth="1"/>
    <col min="12034" max="12034" width="18.140625" style="95" customWidth="1"/>
    <col min="12035" max="12035" width="22.7109375" style="95" customWidth="1"/>
    <col min="12036" max="12288" width="9.140625" style="95"/>
    <col min="12289" max="12289" width="52.28515625" style="95" customWidth="1"/>
    <col min="12290" max="12290" width="18.140625" style="95" customWidth="1"/>
    <col min="12291" max="12291" width="22.7109375" style="95" customWidth="1"/>
    <col min="12292" max="12544" width="9.140625" style="95"/>
    <col min="12545" max="12545" width="52.28515625" style="95" customWidth="1"/>
    <col min="12546" max="12546" width="18.140625" style="95" customWidth="1"/>
    <col min="12547" max="12547" width="22.7109375" style="95" customWidth="1"/>
    <col min="12548" max="12800" width="9.140625" style="95"/>
    <col min="12801" max="12801" width="52.28515625" style="95" customWidth="1"/>
    <col min="12802" max="12802" width="18.140625" style="95" customWidth="1"/>
    <col min="12803" max="12803" width="22.7109375" style="95" customWidth="1"/>
    <col min="12804" max="13056" width="9.140625" style="95"/>
    <col min="13057" max="13057" width="52.28515625" style="95" customWidth="1"/>
    <col min="13058" max="13058" width="18.140625" style="95" customWidth="1"/>
    <col min="13059" max="13059" width="22.7109375" style="95" customWidth="1"/>
    <col min="13060" max="13312" width="9.140625" style="95"/>
    <col min="13313" max="13313" width="52.28515625" style="95" customWidth="1"/>
    <col min="13314" max="13314" width="18.140625" style="95" customWidth="1"/>
    <col min="13315" max="13315" width="22.7109375" style="95" customWidth="1"/>
    <col min="13316" max="13568" width="9.140625" style="95"/>
    <col min="13569" max="13569" width="52.28515625" style="95" customWidth="1"/>
    <col min="13570" max="13570" width="18.140625" style="95" customWidth="1"/>
    <col min="13571" max="13571" width="22.7109375" style="95" customWidth="1"/>
    <col min="13572" max="13824" width="9.140625" style="95"/>
    <col min="13825" max="13825" width="52.28515625" style="95" customWidth="1"/>
    <col min="13826" max="13826" width="18.140625" style="95" customWidth="1"/>
    <col min="13827" max="13827" width="22.7109375" style="95" customWidth="1"/>
    <col min="13828" max="14080" width="9.140625" style="95"/>
    <col min="14081" max="14081" width="52.28515625" style="95" customWidth="1"/>
    <col min="14082" max="14082" width="18.140625" style="95" customWidth="1"/>
    <col min="14083" max="14083" width="22.7109375" style="95" customWidth="1"/>
    <col min="14084" max="14336" width="9.140625" style="95"/>
    <col min="14337" max="14337" width="52.28515625" style="95" customWidth="1"/>
    <col min="14338" max="14338" width="18.140625" style="95" customWidth="1"/>
    <col min="14339" max="14339" width="22.7109375" style="95" customWidth="1"/>
    <col min="14340" max="14592" width="9.140625" style="95"/>
    <col min="14593" max="14593" width="52.28515625" style="95" customWidth="1"/>
    <col min="14594" max="14594" width="18.140625" style="95" customWidth="1"/>
    <col min="14595" max="14595" width="22.7109375" style="95" customWidth="1"/>
    <col min="14596" max="14848" width="9.140625" style="95"/>
    <col min="14849" max="14849" width="52.28515625" style="95" customWidth="1"/>
    <col min="14850" max="14850" width="18.140625" style="95" customWidth="1"/>
    <col min="14851" max="14851" width="22.7109375" style="95" customWidth="1"/>
    <col min="14852" max="15104" width="9.140625" style="95"/>
    <col min="15105" max="15105" width="52.28515625" style="95" customWidth="1"/>
    <col min="15106" max="15106" width="18.140625" style="95" customWidth="1"/>
    <col min="15107" max="15107" width="22.7109375" style="95" customWidth="1"/>
    <col min="15108" max="15360" width="9.140625" style="95"/>
    <col min="15361" max="15361" width="52.28515625" style="95" customWidth="1"/>
    <col min="15362" max="15362" width="18.140625" style="95" customWidth="1"/>
    <col min="15363" max="15363" width="22.7109375" style="95" customWidth="1"/>
    <col min="15364" max="15616" width="9.140625" style="95"/>
    <col min="15617" max="15617" width="52.28515625" style="95" customWidth="1"/>
    <col min="15618" max="15618" width="18.140625" style="95" customWidth="1"/>
    <col min="15619" max="15619" width="22.7109375" style="95" customWidth="1"/>
    <col min="15620" max="15872" width="9.140625" style="95"/>
    <col min="15873" max="15873" width="52.28515625" style="95" customWidth="1"/>
    <col min="15874" max="15874" width="18.140625" style="95" customWidth="1"/>
    <col min="15875" max="15875" width="22.7109375" style="95" customWidth="1"/>
    <col min="15876" max="16128" width="9.140625" style="95"/>
    <col min="16129" max="16129" width="52.28515625" style="95" customWidth="1"/>
    <col min="16130" max="16130" width="18.140625" style="95" customWidth="1"/>
    <col min="16131" max="16131" width="22.7109375" style="95" customWidth="1"/>
    <col min="16132" max="16384" width="9.140625" style="95"/>
  </cols>
  <sheetData>
    <row r="1" spans="1:3" x14ac:dyDescent="0.2">
      <c r="A1" s="276" t="s">
        <v>122</v>
      </c>
      <c r="B1" s="250"/>
      <c r="C1" s="250"/>
    </row>
    <row r="2" spans="1:3" s="119" customFormat="1" ht="27.75" customHeight="1" x14ac:dyDescent="0.2">
      <c r="A2" s="287" t="s">
        <v>119</v>
      </c>
      <c r="B2" s="288"/>
      <c r="C2" s="288"/>
    </row>
    <row r="3" spans="1:3" x14ac:dyDescent="0.2">
      <c r="A3" s="67" t="s">
        <v>195</v>
      </c>
      <c r="B3" s="100"/>
      <c r="C3" s="100"/>
    </row>
    <row r="4" spans="1:3" x14ac:dyDescent="0.2">
      <c r="A4" s="175" t="s">
        <v>125</v>
      </c>
      <c r="B4" s="289" t="str">
        <f>'section 2'!A4</f>
        <v xml:space="preserve">*TIF Name will populate on every page </v>
      </c>
      <c r="C4" s="289"/>
    </row>
    <row r="5" spans="1:3" x14ac:dyDescent="0.2">
      <c r="A5" s="1" t="s">
        <v>121</v>
      </c>
      <c r="C5" s="110">
        <f>+'section 3.1'!B36</f>
        <v>1</v>
      </c>
    </row>
    <row r="6" spans="1:3" x14ac:dyDescent="0.2">
      <c r="A6" s="1"/>
      <c r="B6" s="111"/>
      <c r="C6" s="102"/>
    </row>
    <row r="7" spans="1:3" ht="25.5" x14ac:dyDescent="0.2">
      <c r="B7" s="16" t="s">
        <v>50</v>
      </c>
      <c r="C7" s="2" t="s">
        <v>51</v>
      </c>
    </row>
    <row r="8" spans="1:3" x14ac:dyDescent="0.2">
      <c r="A8" s="1" t="s">
        <v>52</v>
      </c>
      <c r="B8" s="120"/>
      <c r="C8" s="102"/>
    </row>
    <row r="9" spans="1:3" x14ac:dyDescent="0.2">
      <c r="A9" s="17"/>
      <c r="B9" s="121"/>
      <c r="C9" s="122"/>
    </row>
    <row r="10" spans="1:3" x14ac:dyDescent="0.2">
      <c r="A10" s="17"/>
      <c r="B10" s="121"/>
      <c r="C10" s="122"/>
    </row>
    <row r="11" spans="1:3" x14ac:dyDescent="0.2">
      <c r="A11" s="17"/>
      <c r="B11" s="122"/>
      <c r="C11" s="122"/>
    </row>
    <row r="12" spans="1:3" x14ac:dyDescent="0.2">
      <c r="A12" s="17"/>
      <c r="B12" s="122"/>
      <c r="C12" s="122"/>
    </row>
    <row r="13" spans="1:3" x14ac:dyDescent="0.2">
      <c r="A13" s="17"/>
      <c r="B13" s="122"/>
      <c r="C13" s="122"/>
    </row>
    <row r="14" spans="1:3" x14ac:dyDescent="0.2">
      <c r="A14" s="17"/>
      <c r="B14" s="122"/>
      <c r="C14" s="122"/>
    </row>
    <row r="15" spans="1:3" x14ac:dyDescent="0.2">
      <c r="A15" s="96"/>
      <c r="B15" s="122"/>
      <c r="C15" s="122"/>
    </row>
    <row r="16" spans="1:3" x14ac:dyDescent="0.2">
      <c r="A16" s="96"/>
      <c r="B16" s="122"/>
      <c r="C16" s="122"/>
    </row>
    <row r="17" spans="1:5" x14ac:dyDescent="0.2">
      <c r="A17" s="96"/>
      <c r="B17" s="122"/>
      <c r="C17" s="122"/>
    </row>
    <row r="18" spans="1:5" x14ac:dyDescent="0.2">
      <c r="B18" s="111"/>
      <c r="C18" s="111"/>
      <c r="D18" s="106"/>
      <c r="E18" s="106"/>
    </row>
    <row r="19" spans="1:5" ht="27.75" customHeight="1" x14ac:dyDescent="0.2">
      <c r="A19" s="1" t="s">
        <v>53</v>
      </c>
      <c r="B19" s="110">
        <f>SUM(B9:B17)</f>
        <v>0</v>
      </c>
      <c r="C19" s="110">
        <f>SUM(C9:C17)</f>
        <v>0</v>
      </c>
      <c r="E19" s="106"/>
    </row>
    <row r="20" spans="1:5" s="123" customFormat="1" ht="26.25" customHeight="1" x14ac:dyDescent="0.25">
      <c r="B20" s="124"/>
      <c r="C20" s="124"/>
    </row>
    <row r="21" spans="1:5" ht="18" customHeight="1" x14ac:dyDescent="0.2">
      <c r="A21" s="1" t="s">
        <v>54</v>
      </c>
      <c r="B21" s="102"/>
      <c r="C21" s="102"/>
    </row>
    <row r="22" spans="1:5" x14ac:dyDescent="0.2">
      <c r="A22" s="96"/>
      <c r="B22" s="125"/>
      <c r="C22" s="122"/>
    </row>
    <row r="23" spans="1:5" x14ac:dyDescent="0.2">
      <c r="A23" s="96"/>
      <c r="B23" s="125"/>
      <c r="C23" s="122"/>
    </row>
    <row r="24" spans="1:5" x14ac:dyDescent="0.2">
      <c r="A24" s="96"/>
      <c r="B24" s="125"/>
      <c r="C24" s="122"/>
    </row>
    <row r="25" spans="1:5" x14ac:dyDescent="0.2">
      <c r="A25" s="96"/>
      <c r="B25" s="125"/>
      <c r="C25" s="122"/>
    </row>
    <row r="26" spans="1:5" x14ac:dyDescent="0.2">
      <c r="A26" s="96"/>
      <c r="B26" s="125"/>
      <c r="C26" s="122"/>
    </row>
    <row r="27" spans="1:5" x14ac:dyDescent="0.2">
      <c r="A27" s="96"/>
      <c r="B27" s="125"/>
      <c r="C27" s="122"/>
    </row>
    <row r="28" spans="1:5" x14ac:dyDescent="0.2">
      <c r="A28" s="96"/>
      <c r="B28" s="125"/>
      <c r="C28" s="122"/>
    </row>
    <row r="29" spans="1:5" x14ac:dyDescent="0.2">
      <c r="A29" s="96"/>
      <c r="B29" s="125"/>
      <c r="C29" s="122"/>
    </row>
    <row r="30" spans="1:5" x14ac:dyDescent="0.2">
      <c r="A30" s="96"/>
      <c r="B30" s="125"/>
      <c r="C30" s="122"/>
    </row>
    <row r="31" spans="1:5" x14ac:dyDescent="0.2">
      <c r="A31" s="96"/>
      <c r="B31" s="125"/>
      <c r="C31" s="122"/>
    </row>
    <row r="32" spans="1:5" x14ac:dyDescent="0.2">
      <c r="A32" s="96"/>
      <c r="B32" s="125"/>
      <c r="C32" s="122"/>
    </row>
    <row r="33" spans="1:3" x14ac:dyDescent="0.2">
      <c r="A33" s="96"/>
      <c r="B33" s="125"/>
      <c r="C33" s="122"/>
    </row>
    <row r="34" spans="1:3" x14ac:dyDescent="0.2">
      <c r="A34" s="96"/>
      <c r="B34" s="125"/>
      <c r="C34" s="122"/>
    </row>
    <row r="35" spans="1:3" x14ac:dyDescent="0.2">
      <c r="A35" s="96"/>
      <c r="B35" s="125"/>
      <c r="C35" s="122"/>
    </row>
    <row r="36" spans="1:3" x14ac:dyDescent="0.2">
      <c r="A36" s="96"/>
      <c r="B36" s="125"/>
      <c r="C36" s="122"/>
    </row>
    <row r="37" spans="1:3" x14ac:dyDescent="0.2">
      <c r="A37" s="96"/>
      <c r="B37" s="125"/>
      <c r="C37" s="122"/>
    </row>
    <row r="38" spans="1:3" x14ac:dyDescent="0.2">
      <c r="A38" s="96"/>
      <c r="B38" s="125"/>
      <c r="C38" s="122"/>
    </row>
    <row r="39" spans="1:3" x14ac:dyDescent="0.2">
      <c r="B39" s="102"/>
      <c r="C39" s="102"/>
    </row>
    <row r="40" spans="1:3" x14ac:dyDescent="0.2">
      <c r="A40" s="1" t="s">
        <v>55</v>
      </c>
      <c r="B40" s="102"/>
      <c r="C40" s="110">
        <f>SUM(C22:C38)</f>
        <v>0</v>
      </c>
    </row>
    <row r="41" spans="1:3" x14ac:dyDescent="0.2">
      <c r="B41" s="102"/>
      <c r="C41" s="102"/>
    </row>
    <row r="42" spans="1:3" x14ac:dyDescent="0.2">
      <c r="B42" s="102"/>
      <c r="C42" s="102"/>
    </row>
    <row r="43" spans="1:3" x14ac:dyDescent="0.2">
      <c r="A43" s="1" t="s">
        <v>56</v>
      </c>
      <c r="B43" s="102"/>
      <c r="C43" s="110">
        <f>C40+C19</f>
        <v>0</v>
      </c>
    </row>
    <row r="44" spans="1:3" x14ac:dyDescent="0.2">
      <c r="B44" s="102"/>
      <c r="C44" s="102"/>
    </row>
    <row r="45" spans="1:3" x14ac:dyDescent="0.2">
      <c r="A45" s="1" t="s">
        <v>147</v>
      </c>
      <c r="B45" s="102"/>
      <c r="C45" s="110">
        <f>C5-C43</f>
        <v>1</v>
      </c>
    </row>
    <row r="46" spans="1:3" x14ac:dyDescent="0.2">
      <c r="B46" s="102"/>
      <c r="C46" s="102"/>
    </row>
    <row r="47" spans="1:3" s="119" customFormat="1" ht="31.9" customHeight="1" x14ac:dyDescent="0.2">
      <c r="A47" s="95"/>
      <c r="B47" s="102"/>
      <c r="C47" s="102"/>
    </row>
    <row r="48" spans="1:3" x14ac:dyDescent="0.2">
      <c r="B48" s="102"/>
      <c r="C48" s="102"/>
    </row>
    <row r="49" spans="2:3" x14ac:dyDescent="0.2">
      <c r="B49" s="102"/>
      <c r="C49" s="102"/>
    </row>
    <row r="50" spans="2:3" x14ac:dyDescent="0.2">
      <c r="B50" s="102"/>
      <c r="C50" s="102"/>
    </row>
    <row r="51" spans="2:3" x14ac:dyDescent="0.2">
      <c r="B51" s="102"/>
      <c r="C51" s="102"/>
    </row>
    <row r="52" spans="2:3" x14ac:dyDescent="0.2">
      <c r="B52" s="102"/>
      <c r="C52" s="102"/>
    </row>
    <row r="53" spans="2:3" x14ac:dyDescent="0.2">
      <c r="B53" s="102"/>
      <c r="C53" s="102"/>
    </row>
    <row r="54" spans="2:3" x14ac:dyDescent="0.2">
      <c r="B54" s="102"/>
      <c r="C54" s="102"/>
    </row>
    <row r="55" spans="2:3" x14ac:dyDescent="0.2">
      <c r="B55" s="102"/>
      <c r="C55" s="102"/>
    </row>
    <row r="56" spans="2:3" x14ac:dyDescent="0.2">
      <c r="B56" s="102"/>
      <c r="C56" s="102"/>
    </row>
    <row r="57" spans="2:3" x14ac:dyDescent="0.2">
      <c r="B57" s="102"/>
      <c r="C57" s="102"/>
    </row>
    <row r="58" spans="2:3" x14ac:dyDescent="0.2">
      <c r="B58" s="102"/>
      <c r="C58" s="102"/>
    </row>
    <row r="59" spans="2:3" x14ac:dyDescent="0.2">
      <c r="B59" s="102"/>
      <c r="C59" s="102"/>
    </row>
    <row r="60" spans="2:3" x14ac:dyDescent="0.2">
      <c r="B60" s="102"/>
      <c r="C60" s="102"/>
    </row>
    <row r="61" spans="2:3" x14ac:dyDescent="0.2">
      <c r="B61" s="102"/>
      <c r="C61" s="102"/>
    </row>
    <row r="62" spans="2:3" x14ac:dyDescent="0.2">
      <c r="B62" s="102"/>
      <c r="C62" s="102"/>
    </row>
    <row r="63" spans="2:3" x14ac:dyDescent="0.2">
      <c r="B63" s="102"/>
      <c r="C63" s="102"/>
    </row>
    <row r="64" spans="2:3" x14ac:dyDescent="0.2">
      <c r="B64" s="102"/>
      <c r="C64" s="102"/>
    </row>
    <row r="65" spans="2:3" x14ac:dyDescent="0.2">
      <c r="B65" s="102"/>
      <c r="C65" s="102"/>
    </row>
    <row r="66" spans="2:3" x14ac:dyDescent="0.2">
      <c r="B66" s="102"/>
      <c r="C66" s="102"/>
    </row>
    <row r="67" spans="2:3" x14ac:dyDescent="0.2">
      <c r="B67" s="102"/>
      <c r="C67" s="102"/>
    </row>
    <row r="68" spans="2:3" x14ac:dyDescent="0.2">
      <c r="B68" s="102"/>
      <c r="C68" s="102"/>
    </row>
    <row r="69" spans="2:3" x14ac:dyDescent="0.2">
      <c r="B69" s="102"/>
      <c r="C69" s="102"/>
    </row>
    <row r="70" spans="2:3" x14ac:dyDescent="0.2">
      <c r="B70" s="102"/>
      <c r="C70" s="102"/>
    </row>
    <row r="71" spans="2:3" x14ac:dyDescent="0.2">
      <c r="B71" s="102"/>
      <c r="C71" s="102"/>
    </row>
    <row r="72" spans="2:3" x14ac:dyDescent="0.2">
      <c r="B72" s="102"/>
      <c r="C72" s="102"/>
    </row>
    <row r="73" spans="2:3" x14ac:dyDescent="0.2">
      <c r="B73" s="102"/>
      <c r="C73" s="102"/>
    </row>
    <row r="74" spans="2:3" x14ac:dyDescent="0.2">
      <c r="B74" s="102"/>
      <c r="C74" s="102"/>
    </row>
    <row r="75" spans="2:3" x14ac:dyDescent="0.2">
      <c r="B75" s="102"/>
      <c r="C75" s="102"/>
    </row>
    <row r="76" spans="2:3" x14ac:dyDescent="0.2">
      <c r="B76" s="102"/>
      <c r="C76" s="102"/>
    </row>
    <row r="77" spans="2:3" x14ac:dyDescent="0.2">
      <c r="B77" s="102"/>
      <c r="C77" s="102"/>
    </row>
    <row r="78" spans="2:3" x14ac:dyDescent="0.2">
      <c r="B78" s="102"/>
      <c r="C78" s="102"/>
    </row>
    <row r="79" spans="2:3" x14ac:dyDescent="0.2">
      <c r="B79" s="102"/>
      <c r="C79" s="102"/>
    </row>
    <row r="80" spans="2:3" x14ac:dyDescent="0.2">
      <c r="B80" s="102"/>
      <c r="C80" s="102"/>
    </row>
    <row r="81" spans="2:3" x14ac:dyDescent="0.2">
      <c r="B81" s="102"/>
      <c r="C81" s="102"/>
    </row>
    <row r="82" spans="2:3" x14ac:dyDescent="0.2">
      <c r="B82" s="102"/>
      <c r="C82" s="102"/>
    </row>
    <row r="83" spans="2:3" x14ac:dyDescent="0.2">
      <c r="B83" s="102"/>
      <c r="C83" s="102"/>
    </row>
    <row r="84" spans="2:3" x14ac:dyDescent="0.2">
      <c r="B84" s="102"/>
      <c r="C84" s="102"/>
    </row>
    <row r="85" spans="2:3" x14ac:dyDescent="0.2">
      <c r="B85" s="102"/>
      <c r="C85" s="102"/>
    </row>
    <row r="86" spans="2:3" x14ac:dyDescent="0.2">
      <c r="B86" s="102"/>
      <c r="C86" s="102"/>
    </row>
    <row r="87" spans="2:3" x14ac:dyDescent="0.2">
      <c r="B87" s="102"/>
      <c r="C87" s="102"/>
    </row>
    <row r="88" spans="2:3" x14ac:dyDescent="0.2">
      <c r="B88" s="102"/>
      <c r="C88" s="102"/>
    </row>
    <row r="89" spans="2:3" x14ac:dyDescent="0.2">
      <c r="B89" s="102"/>
      <c r="C89" s="102"/>
    </row>
    <row r="90" spans="2:3" x14ac:dyDescent="0.2">
      <c r="B90" s="102"/>
      <c r="C90" s="102"/>
    </row>
    <row r="91" spans="2:3" x14ac:dyDescent="0.2">
      <c r="B91" s="102"/>
      <c r="C91" s="102"/>
    </row>
    <row r="92" spans="2:3" x14ac:dyDescent="0.2">
      <c r="B92" s="102"/>
      <c r="C92" s="102"/>
    </row>
    <row r="93" spans="2:3" x14ac:dyDescent="0.2">
      <c r="B93" s="102"/>
      <c r="C93" s="102"/>
    </row>
    <row r="94" spans="2:3" x14ac:dyDescent="0.2">
      <c r="B94" s="102"/>
      <c r="C94" s="102"/>
    </row>
    <row r="95" spans="2:3" x14ac:dyDescent="0.2">
      <c r="B95" s="102"/>
      <c r="C95" s="102"/>
    </row>
    <row r="96" spans="2:3" x14ac:dyDescent="0.2">
      <c r="B96" s="102"/>
      <c r="C96" s="102"/>
    </row>
    <row r="97" spans="2:3" x14ac:dyDescent="0.2">
      <c r="B97" s="102"/>
      <c r="C97" s="102"/>
    </row>
    <row r="98" spans="2:3" x14ac:dyDescent="0.2">
      <c r="B98" s="102"/>
      <c r="C98" s="102"/>
    </row>
    <row r="99" spans="2:3" x14ac:dyDescent="0.2">
      <c r="B99" s="102"/>
      <c r="C99" s="102"/>
    </row>
    <row r="100" spans="2:3" x14ac:dyDescent="0.2">
      <c r="B100" s="102"/>
      <c r="C100" s="102"/>
    </row>
    <row r="101" spans="2:3" x14ac:dyDescent="0.2">
      <c r="B101" s="102"/>
      <c r="C101" s="102"/>
    </row>
    <row r="102" spans="2:3" x14ac:dyDescent="0.2">
      <c r="B102" s="102"/>
      <c r="C102" s="102"/>
    </row>
    <row r="103" spans="2:3" x14ac:dyDescent="0.2">
      <c r="B103" s="102"/>
      <c r="C103" s="102"/>
    </row>
    <row r="104" spans="2:3" x14ac:dyDescent="0.2">
      <c r="B104" s="102"/>
      <c r="C104" s="102"/>
    </row>
    <row r="105" spans="2:3" x14ac:dyDescent="0.2">
      <c r="B105" s="102"/>
      <c r="C105" s="102"/>
    </row>
    <row r="106" spans="2:3" x14ac:dyDescent="0.2">
      <c r="B106" s="102"/>
      <c r="C106" s="102"/>
    </row>
    <row r="107" spans="2:3" x14ac:dyDescent="0.2">
      <c r="B107" s="102"/>
      <c r="C107" s="102"/>
    </row>
    <row r="108" spans="2:3" x14ac:dyDescent="0.2">
      <c r="B108" s="102"/>
      <c r="C108" s="102"/>
    </row>
    <row r="109" spans="2:3" x14ac:dyDescent="0.2">
      <c r="B109" s="102"/>
      <c r="C109" s="102"/>
    </row>
    <row r="110" spans="2:3" x14ac:dyDescent="0.2">
      <c r="B110" s="102"/>
      <c r="C110" s="102"/>
    </row>
    <row r="111" spans="2:3" x14ac:dyDescent="0.2">
      <c r="B111" s="102"/>
      <c r="C111" s="102"/>
    </row>
    <row r="112" spans="2:3" x14ac:dyDescent="0.2">
      <c r="B112" s="102"/>
      <c r="C112" s="102"/>
    </row>
    <row r="113" spans="2:3" x14ac:dyDescent="0.2">
      <c r="B113" s="102"/>
      <c r="C113" s="102"/>
    </row>
    <row r="114" spans="2:3" x14ac:dyDescent="0.2">
      <c r="B114" s="102"/>
      <c r="C114" s="102"/>
    </row>
    <row r="115" spans="2:3" x14ac:dyDescent="0.2">
      <c r="B115" s="102"/>
      <c r="C115" s="102"/>
    </row>
    <row r="116" spans="2:3" x14ac:dyDescent="0.2">
      <c r="B116" s="102"/>
      <c r="C116" s="102"/>
    </row>
    <row r="117" spans="2:3" x14ac:dyDescent="0.2">
      <c r="B117" s="102"/>
      <c r="C117" s="102"/>
    </row>
    <row r="118" spans="2:3" x14ac:dyDescent="0.2">
      <c r="B118" s="102"/>
      <c r="C118" s="102"/>
    </row>
    <row r="119" spans="2:3" x14ac:dyDescent="0.2">
      <c r="B119" s="102"/>
      <c r="C119" s="102"/>
    </row>
    <row r="120" spans="2:3" x14ac:dyDescent="0.2">
      <c r="B120" s="102"/>
      <c r="C120" s="102"/>
    </row>
    <row r="121" spans="2:3" x14ac:dyDescent="0.2">
      <c r="B121" s="102"/>
      <c r="C121" s="102"/>
    </row>
    <row r="122" spans="2:3" x14ac:dyDescent="0.2">
      <c r="B122" s="102"/>
      <c r="C122" s="102"/>
    </row>
    <row r="123" spans="2:3" x14ac:dyDescent="0.2">
      <c r="B123" s="102"/>
      <c r="C123" s="102"/>
    </row>
    <row r="124" spans="2:3" x14ac:dyDescent="0.2">
      <c r="B124" s="102"/>
      <c r="C124" s="102"/>
    </row>
    <row r="125" spans="2:3" x14ac:dyDescent="0.2">
      <c r="B125" s="102"/>
      <c r="C125" s="102"/>
    </row>
    <row r="126" spans="2:3" x14ac:dyDescent="0.2">
      <c r="B126" s="102"/>
      <c r="C126" s="102"/>
    </row>
    <row r="127" spans="2:3" x14ac:dyDescent="0.2">
      <c r="B127" s="102"/>
      <c r="C127" s="102"/>
    </row>
    <row r="128" spans="2:3" x14ac:dyDescent="0.2">
      <c r="B128" s="102"/>
      <c r="C128" s="102"/>
    </row>
    <row r="129" spans="2:3" x14ac:dyDescent="0.2">
      <c r="B129" s="102"/>
      <c r="C129" s="102"/>
    </row>
    <row r="130" spans="2:3" x14ac:dyDescent="0.2">
      <c r="B130" s="102"/>
      <c r="C130" s="102"/>
    </row>
    <row r="131" spans="2:3" x14ac:dyDescent="0.2">
      <c r="B131" s="102"/>
      <c r="C131" s="102"/>
    </row>
    <row r="132" spans="2:3" x14ac:dyDescent="0.2">
      <c r="B132" s="102"/>
      <c r="C132" s="102"/>
    </row>
    <row r="133" spans="2:3" x14ac:dyDescent="0.2">
      <c r="B133" s="102"/>
      <c r="C133" s="102"/>
    </row>
    <row r="134" spans="2:3" x14ac:dyDescent="0.2">
      <c r="B134" s="102"/>
      <c r="C134" s="102"/>
    </row>
    <row r="135" spans="2:3" x14ac:dyDescent="0.2">
      <c r="B135" s="102"/>
      <c r="C135" s="102"/>
    </row>
    <row r="136" spans="2:3" x14ac:dyDescent="0.2">
      <c r="B136" s="102"/>
      <c r="C136" s="102"/>
    </row>
    <row r="137" spans="2:3" x14ac:dyDescent="0.2">
      <c r="B137" s="102"/>
      <c r="C137" s="102"/>
    </row>
    <row r="138" spans="2:3" x14ac:dyDescent="0.2">
      <c r="B138" s="102"/>
      <c r="C138" s="102"/>
    </row>
    <row r="139" spans="2:3" x14ac:dyDescent="0.2">
      <c r="B139" s="102"/>
      <c r="C139" s="102"/>
    </row>
    <row r="140" spans="2:3" x14ac:dyDescent="0.2">
      <c r="B140" s="102"/>
      <c r="C140" s="102"/>
    </row>
    <row r="141" spans="2:3" x14ac:dyDescent="0.2">
      <c r="B141" s="102"/>
      <c r="C141" s="102"/>
    </row>
    <row r="142" spans="2:3" x14ac:dyDescent="0.2">
      <c r="B142" s="102"/>
      <c r="C142" s="102"/>
    </row>
    <row r="143" spans="2:3" x14ac:dyDescent="0.2">
      <c r="B143" s="102"/>
      <c r="C143" s="102"/>
    </row>
    <row r="144" spans="2:3" x14ac:dyDescent="0.2">
      <c r="B144" s="102"/>
      <c r="C144" s="102"/>
    </row>
    <row r="145" spans="2:3" x14ac:dyDescent="0.2">
      <c r="B145" s="102"/>
      <c r="C145" s="102"/>
    </row>
    <row r="146" spans="2:3" x14ac:dyDescent="0.2">
      <c r="B146" s="102"/>
      <c r="C146" s="102"/>
    </row>
    <row r="147" spans="2:3" x14ac:dyDescent="0.2">
      <c r="B147" s="102"/>
      <c r="C147" s="102"/>
    </row>
    <row r="148" spans="2:3" x14ac:dyDescent="0.2">
      <c r="B148" s="102"/>
      <c r="C148" s="102"/>
    </row>
    <row r="149" spans="2:3" x14ac:dyDescent="0.2">
      <c r="B149" s="102"/>
      <c r="C149" s="102"/>
    </row>
    <row r="150" spans="2:3" x14ac:dyDescent="0.2">
      <c r="B150" s="102"/>
      <c r="C150" s="102"/>
    </row>
    <row r="151" spans="2:3" x14ac:dyDescent="0.2">
      <c r="B151" s="102"/>
      <c r="C151" s="102"/>
    </row>
    <row r="152" spans="2:3" x14ac:dyDescent="0.2">
      <c r="B152" s="102"/>
      <c r="C152" s="102"/>
    </row>
    <row r="153" spans="2:3" x14ac:dyDescent="0.2">
      <c r="B153" s="102"/>
      <c r="C153" s="102"/>
    </row>
    <row r="154" spans="2:3" x14ac:dyDescent="0.2">
      <c r="B154" s="102"/>
      <c r="C154" s="102"/>
    </row>
    <row r="155" spans="2:3" x14ac:dyDescent="0.2">
      <c r="B155" s="102"/>
      <c r="C155" s="102"/>
    </row>
    <row r="156" spans="2:3" x14ac:dyDescent="0.2">
      <c r="B156" s="102"/>
      <c r="C156" s="102"/>
    </row>
    <row r="157" spans="2:3" x14ac:dyDescent="0.2">
      <c r="B157" s="102"/>
      <c r="C157" s="102"/>
    </row>
    <row r="158" spans="2:3" x14ac:dyDescent="0.2">
      <c r="B158" s="102"/>
      <c r="C158" s="102"/>
    </row>
    <row r="159" spans="2:3" x14ac:dyDescent="0.2">
      <c r="B159" s="102"/>
      <c r="C159" s="102"/>
    </row>
    <row r="160" spans="2:3" x14ac:dyDescent="0.2">
      <c r="B160" s="102"/>
      <c r="C160" s="102"/>
    </row>
    <row r="161" spans="2:3" x14ac:dyDescent="0.2">
      <c r="B161" s="102"/>
      <c r="C161" s="102"/>
    </row>
    <row r="162" spans="2:3" x14ac:dyDescent="0.2">
      <c r="B162" s="102"/>
      <c r="C162" s="102"/>
    </row>
    <row r="163" spans="2:3" x14ac:dyDescent="0.2">
      <c r="B163" s="102"/>
      <c r="C163" s="102"/>
    </row>
    <row r="164" spans="2:3" x14ac:dyDescent="0.2">
      <c r="B164" s="102"/>
      <c r="C164" s="102"/>
    </row>
  </sheetData>
  <sheetProtection algorithmName="SHA-512" hashValue="7x76qF29zpFjM30RUPiQknMjcmUNJ8XeN0sp4m3HOlEchd5HGm80uOq0IIF1//TyvHWJaPfLnoRl/Ktg2itrgA==" saltValue="gazGuo8LMcIWnAk+QDpAMA==" spinCount="100000" sheet="1" objects="1" scenarios="1"/>
  <mergeCells count="3">
    <mergeCell ref="A1:C1"/>
    <mergeCell ref="A2:C2"/>
    <mergeCell ref="B4:C4"/>
  </mergeCells>
  <pageMargins left="0.7" right="0.7" top="0.75" bottom="0.75" header="0.3" footer="0.3"/>
  <pageSetup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zoomScaleNormal="100" workbookViewId="0">
      <selection activeCell="B3" sqref="B3"/>
    </sheetView>
  </sheetViews>
  <sheetFormatPr defaultRowHeight="15" x14ac:dyDescent="0.25"/>
  <cols>
    <col min="1" max="1" width="37.85546875" customWidth="1"/>
    <col min="2" max="2" width="57.85546875" customWidth="1"/>
    <col min="257" max="257" width="37.85546875" customWidth="1"/>
    <col min="258" max="258" width="57.85546875" customWidth="1"/>
    <col min="513" max="513" width="37.85546875" customWidth="1"/>
    <col min="514" max="514" width="57.85546875" customWidth="1"/>
    <col min="769" max="769" width="37.85546875" customWidth="1"/>
    <col min="770" max="770" width="57.85546875" customWidth="1"/>
    <col min="1025" max="1025" width="37.85546875" customWidth="1"/>
    <col min="1026" max="1026" width="57.85546875" customWidth="1"/>
    <col min="1281" max="1281" width="37.85546875" customWidth="1"/>
    <col min="1282" max="1282" width="57.85546875" customWidth="1"/>
    <col min="1537" max="1537" width="37.85546875" customWidth="1"/>
    <col min="1538" max="1538" width="57.85546875" customWidth="1"/>
    <col min="1793" max="1793" width="37.85546875" customWidth="1"/>
    <col min="1794" max="1794" width="57.85546875" customWidth="1"/>
    <col min="2049" max="2049" width="37.85546875" customWidth="1"/>
    <col min="2050" max="2050" width="57.85546875" customWidth="1"/>
    <col min="2305" max="2305" width="37.85546875" customWidth="1"/>
    <col min="2306" max="2306" width="57.85546875" customWidth="1"/>
    <col min="2561" max="2561" width="37.85546875" customWidth="1"/>
    <col min="2562" max="2562" width="57.85546875" customWidth="1"/>
    <col min="2817" max="2817" width="37.85546875" customWidth="1"/>
    <col min="2818" max="2818" width="57.85546875" customWidth="1"/>
    <col min="3073" max="3073" width="37.85546875" customWidth="1"/>
    <col min="3074" max="3074" width="57.85546875" customWidth="1"/>
    <col min="3329" max="3329" width="37.85546875" customWidth="1"/>
    <col min="3330" max="3330" width="57.85546875" customWidth="1"/>
    <col min="3585" max="3585" width="37.85546875" customWidth="1"/>
    <col min="3586" max="3586" width="57.85546875" customWidth="1"/>
    <col min="3841" max="3841" width="37.85546875" customWidth="1"/>
    <col min="3842" max="3842" width="57.85546875" customWidth="1"/>
    <col min="4097" max="4097" width="37.85546875" customWidth="1"/>
    <col min="4098" max="4098" width="57.85546875" customWidth="1"/>
    <col min="4353" max="4353" width="37.85546875" customWidth="1"/>
    <col min="4354" max="4354" width="57.85546875" customWidth="1"/>
    <col min="4609" max="4609" width="37.85546875" customWidth="1"/>
    <col min="4610" max="4610" width="57.85546875" customWidth="1"/>
    <col min="4865" max="4865" width="37.85546875" customWidth="1"/>
    <col min="4866" max="4866" width="57.85546875" customWidth="1"/>
    <col min="5121" max="5121" width="37.85546875" customWidth="1"/>
    <col min="5122" max="5122" width="57.85546875" customWidth="1"/>
    <col min="5377" max="5377" width="37.85546875" customWidth="1"/>
    <col min="5378" max="5378" width="57.85546875" customWidth="1"/>
    <col min="5633" max="5633" width="37.85546875" customWidth="1"/>
    <col min="5634" max="5634" width="57.85546875" customWidth="1"/>
    <col min="5889" max="5889" width="37.85546875" customWidth="1"/>
    <col min="5890" max="5890" width="57.85546875" customWidth="1"/>
    <col min="6145" max="6145" width="37.85546875" customWidth="1"/>
    <col min="6146" max="6146" width="57.85546875" customWidth="1"/>
    <col min="6401" max="6401" width="37.85546875" customWidth="1"/>
    <col min="6402" max="6402" width="57.85546875" customWidth="1"/>
    <col min="6657" max="6657" width="37.85546875" customWidth="1"/>
    <col min="6658" max="6658" width="57.85546875" customWidth="1"/>
    <col min="6913" max="6913" width="37.85546875" customWidth="1"/>
    <col min="6914" max="6914" width="57.85546875" customWidth="1"/>
    <col min="7169" max="7169" width="37.85546875" customWidth="1"/>
    <col min="7170" max="7170" width="57.85546875" customWidth="1"/>
    <col min="7425" max="7425" width="37.85546875" customWidth="1"/>
    <col min="7426" max="7426" width="57.85546875" customWidth="1"/>
    <col min="7681" max="7681" width="37.85546875" customWidth="1"/>
    <col min="7682" max="7682" width="57.85546875" customWidth="1"/>
    <col min="7937" max="7937" width="37.85546875" customWidth="1"/>
    <col min="7938" max="7938" width="57.85546875" customWidth="1"/>
    <col min="8193" max="8193" width="37.85546875" customWidth="1"/>
    <col min="8194" max="8194" width="57.85546875" customWidth="1"/>
    <col min="8449" max="8449" width="37.85546875" customWidth="1"/>
    <col min="8450" max="8450" width="57.85546875" customWidth="1"/>
    <col min="8705" max="8705" width="37.85546875" customWidth="1"/>
    <col min="8706" max="8706" width="57.85546875" customWidth="1"/>
    <col min="8961" max="8961" width="37.85546875" customWidth="1"/>
    <col min="8962" max="8962" width="57.85546875" customWidth="1"/>
    <col min="9217" max="9217" width="37.85546875" customWidth="1"/>
    <col min="9218" max="9218" width="57.85546875" customWidth="1"/>
    <col min="9473" max="9473" width="37.85546875" customWidth="1"/>
    <col min="9474" max="9474" width="57.85546875" customWidth="1"/>
    <col min="9729" max="9729" width="37.85546875" customWidth="1"/>
    <col min="9730" max="9730" width="57.85546875" customWidth="1"/>
    <col min="9985" max="9985" width="37.85546875" customWidth="1"/>
    <col min="9986" max="9986" width="57.85546875" customWidth="1"/>
    <col min="10241" max="10241" width="37.85546875" customWidth="1"/>
    <col min="10242" max="10242" width="57.85546875" customWidth="1"/>
    <col min="10497" max="10497" width="37.85546875" customWidth="1"/>
    <col min="10498" max="10498" width="57.85546875" customWidth="1"/>
    <col min="10753" max="10753" width="37.85546875" customWidth="1"/>
    <col min="10754" max="10754" width="57.85546875" customWidth="1"/>
    <col min="11009" max="11009" width="37.85546875" customWidth="1"/>
    <col min="11010" max="11010" width="57.85546875" customWidth="1"/>
    <col min="11265" max="11265" width="37.85546875" customWidth="1"/>
    <col min="11266" max="11266" width="57.85546875" customWidth="1"/>
    <col min="11521" max="11521" width="37.85546875" customWidth="1"/>
    <col min="11522" max="11522" width="57.85546875" customWidth="1"/>
    <col min="11777" max="11777" width="37.85546875" customWidth="1"/>
    <col min="11778" max="11778" width="57.85546875" customWidth="1"/>
    <col min="12033" max="12033" width="37.85546875" customWidth="1"/>
    <col min="12034" max="12034" width="57.85546875" customWidth="1"/>
    <col min="12289" max="12289" width="37.85546875" customWidth="1"/>
    <col min="12290" max="12290" width="57.85546875" customWidth="1"/>
    <col min="12545" max="12545" width="37.85546875" customWidth="1"/>
    <col min="12546" max="12546" width="57.85546875" customWidth="1"/>
    <col min="12801" max="12801" width="37.85546875" customWidth="1"/>
    <col min="12802" max="12802" width="57.85546875" customWidth="1"/>
    <col min="13057" max="13057" width="37.85546875" customWidth="1"/>
    <col min="13058" max="13058" width="57.85546875" customWidth="1"/>
    <col min="13313" max="13313" width="37.85546875" customWidth="1"/>
    <col min="13314" max="13314" width="57.85546875" customWidth="1"/>
    <col min="13569" max="13569" width="37.85546875" customWidth="1"/>
    <col min="13570" max="13570" width="57.85546875" customWidth="1"/>
    <col min="13825" max="13825" width="37.85546875" customWidth="1"/>
    <col min="13826" max="13826" width="57.85546875" customWidth="1"/>
    <col min="14081" max="14081" width="37.85546875" customWidth="1"/>
    <col min="14082" max="14082" width="57.85546875" customWidth="1"/>
    <col min="14337" max="14337" width="37.85546875" customWidth="1"/>
    <col min="14338" max="14338" width="57.85546875" customWidth="1"/>
    <col min="14593" max="14593" width="37.85546875" customWidth="1"/>
    <col min="14594" max="14594" width="57.85546875" customWidth="1"/>
    <col min="14849" max="14849" width="37.85546875" customWidth="1"/>
    <col min="14850" max="14850" width="57.85546875" customWidth="1"/>
    <col min="15105" max="15105" width="37.85546875" customWidth="1"/>
    <col min="15106" max="15106" width="57.85546875" customWidth="1"/>
    <col min="15361" max="15361" width="37.85546875" customWidth="1"/>
    <col min="15362" max="15362" width="57.85546875" customWidth="1"/>
    <col min="15617" max="15617" width="37.85546875" customWidth="1"/>
    <col min="15618" max="15618" width="57.85546875" customWidth="1"/>
    <col min="15873" max="15873" width="37.85546875" customWidth="1"/>
    <col min="15874" max="15874" width="57.85546875" customWidth="1"/>
    <col min="16129" max="16129" width="37.85546875" customWidth="1"/>
    <col min="16130" max="16130" width="57.85546875" customWidth="1"/>
  </cols>
  <sheetData>
    <row r="1" spans="1:2" x14ac:dyDescent="0.25">
      <c r="A1" s="276" t="s">
        <v>57</v>
      </c>
      <c r="B1" s="277"/>
    </row>
    <row r="2" spans="1:2" x14ac:dyDescent="0.25">
      <c r="A2" s="66" t="s">
        <v>192</v>
      </c>
      <c r="B2" s="63"/>
    </row>
    <row r="3" spans="1:2" ht="30" customHeight="1" x14ac:dyDescent="0.25">
      <c r="A3" s="175" t="s">
        <v>105</v>
      </c>
      <c r="B3" s="177" t="str">
        <f>'section 2'!A4</f>
        <v xml:space="preserve">*TIF Name will populate on every page </v>
      </c>
    </row>
    <row r="4" spans="1:2" ht="30.75" customHeight="1" x14ac:dyDescent="0.25">
      <c r="A4" s="290" t="s">
        <v>58</v>
      </c>
      <c r="B4" s="290"/>
    </row>
    <row r="6" spans="1:2" ht="30" x14ac:dyDescent="0.25">
      <c r="A6" s="176"/>
      <c r="B6" s="89" t="s">
        <v>134</v>
      </c>
    </row>
    <row r="8" spans="1:2" x14ac:dyDescent="0.25">
      <c r="A8" s="1" t="s">
        <v>135</v>
      </c>
    </row>
    <row r="10" spans="1:2" x14ac:dyDescent="0.25">
      <c r="A10" s="40" t="s">
        <v>59</v>
      </c>
      <c r="B10" s="15"/>
    </row>
    <row r="11" spans="1:2" x14ac:dyDescent="0.25">
      <c r="A11" s="40" t="s">
        <v>60</v>
      </c>
      <c r="B11" s="15"/>
    </row>
    <row r="12" spans="1:2" x14ac:dyDescent="0.25">
      <c r="A12" s="40" t="s">
        <v>61</v>
      </c>
      <c r="B12" s="15"/>
    </row>
    <row r="13" spans="1:2" x14ac:dyDescent="0.25">
      <c r="A13" s="40" t="s">
        <v>62</v>
      </c>
      <c r="B13" s="18"/>
    </row>
    <row r="14" spans="1:2" x14ac:dyDescent="0.25">
      <c r="A14" s="40" t="s">
        <v>63</v>
      </c>
      <c r="B14" s="15"/>
    </row>
    <row r="15" spans="1:2" x14ac:dyDescent="0.25">
      <c r="A15" s="37"/>
      <c r="B15" s="20"/>
    </row>
    <row r="16" spans="1:2" x14ac:dyDescent="0.25">
      <c r="A16" s="40" t="s">
        <v>64</v>
      </c>
      <c r="B16" s="15"/>
    </row>
    <row r="17" spans="1:5" x14ac:dyDescent="0.25">
      <c r="A17" s="40" t="s">
        <v>60</v>
      </c>
      <c r="B17" s="15"/>
    </row>
    <row r="18" spans="1:5" x14ac:dyDescent="0.25">
      <c r="A18" s="40" t="s">
        <v>61</v>
      </c>
      <c r="B18" s="15"/>
    </row>
    <row r="19" spans="1:5" x14ac:dyDescent="0.25">
      <c r="A19" s="40" t="s">
        <v>62</v>
      </c>
      <c r="B19" s="18"/>
      <c r="C19" s="82"/>
      <c r="D19" s="82"/>
      <c r="E19" s="82"/>
    </row>
    <row r="20" spans="1:5" x14ac:dyDescent="0.25">
      <c r="A20" s="40" t="s">
        <v>63</v>
      </c>
      <c r="B20" s="15"/>
      <c r="E20" s="82"/>
    </row>
    <row r="21" spans="1:5" x14ac:dyDescent="0.25">
      <c r="A21" s="37"/>
      <c r="B21" s="20"/>
    </row>
    <row r="22" spans="1:5" x14ac:dyDescent="0.25">
      <c r="A22" s="40" t="s">
        <v>65</v>
      </c>
      <c r="B22" s="15"/>
    </row>
    <row r="23" spans="1:5" x14ac:dyDescent="0.25">
      <c r="A23" s="40" t="s">
        <v>60</v>
      </c>
      <c r="B23" s="15"/>
    </row>
    <row r="24" spans="1:5" x14ac:dyDescent="0.25">
      <c r="A24" s="40" t="s">
        <v>61</v>
      </c>
      <c r="B24" s="15"/>
    </row>
    <row r="25" spans="1:5" x14ac:dyDescent="0.25">
      <c r="A25" s="40" t="s">
        <v>62</v>
      </c>
      <c r="B25" s="18"/>
    </row>
    <row r="26" spans="1:5" x14ac:dyDescent="0.25">
      <c r="A26" s="40" t="s">
        <v>63</v>
      </c>
      <c r="B26" s="15"/>
    </row>
    <row r="27" spans="1:5" x14ac:dyDescent="0.25">
      <c r="A27" s="37"/>
      <c r="B27" s="20"/>
    </row>
    <row r="28" spans="1:5" x14ac:dyDescent="0.25">
      <c r="A28" s="40" t="s">
        <v>66</v>
      </c>
      <c r="B28" s="15"/>
    </row>
    <row r="29" spans="1:5" x14ac:dyDescent="0.25">
      <c r="A29" s="40" t="s">
        <v>60</v>
      </c>
      <c r="B29" s="15"/>
    </row>
    <row r="30" spans="1:5" x14ac:dyDescent="0.25">
      <c r="A30" s="40" t="s">
        <v>61</v>
      </c>
      <c r="B30" s="15"/>
    </row>
    <row r="31" spans="1:5" x14ac:dyDescent="0.25">
      <c r="A31" s="40" t="s">
        <v>62</v>
      </c>
      <c r="B31" s="18"/>
    </row>
    <row r="32" spans="1:5" x14ac:dyDescent="0.25">
      <c r="A32" s="40" t="s">
        <v>63</v>
      </c>
      <c r="B32" s="15"/>
    </row>
    <row r="34" spans="1:2" x14ac:dyDescent="0.25">
      <c r="A34" s="19"/>
      <c r="B34" s="19"/>
    </row>
    <row r="35" spans="1:2" x14ac:dyDescent="0.25">
      <c r="A35" s="19"/>
      <c r="B35" s="19"/>
    </row>
    <row r="36" spans="1:2" x14ac:dyDescent="0.25">
      <c r="A36" s="19"/>
      <c r="B36" s="19"/>
    </row>
    <row r="37" spans="1:2" x14ac:dyDescent="0.25">
      <c r="A37" s="19"/>
      <c r="B37" s="19"/>
    </row>
    <row r="38" spans="1:2" x14ac:dyDescent="0.25">
      <c r="A38" s="19"/>
      <c r="B38" s="19"/>
    </row>
    <row r="39" spans="1:2" x14ac:dyDescent="0.25">
      <c r="A39" s="19"/>
      <c r="B39" s="19"/>
    </row>
    <row r="40" spans="1:2" x14ac:dyDescent="0.25">
      <c r="A40" s="19"/>
      <c r="B40" s="19"/>
    </row>
    <row r="41" spans="1:2" x14ac:dyDescent="0.25">
      <c r="A41" s="19"/>
      <c r="B41" s="19"/>
    </row>
    <row r="42" spans="1:2" x14ac:dyDescent="0.25">
      <c r="A42" s="19"/>
      <c r="B42" s="19"/>
    </row>
    <row r="43" spans="1:2" x14ac:dyDescent="0.25">
      <c r="A43" s="19"/>
      <c r="B43" s="19"/>
    </row>
    <row r="44" spans="1:2" x14ac:dyDescent="0.25">
      <c r="A44" s="19"/>
      <c r="B44" s="19"/>
    </row>
    <row r="45" spans="1:2" x14ac:dyDescent="0.25">
      <c r="A45" s="19"/>
      <c r="B45" s="19"/>
    </row>
    <row r="46" spans="1:2" x14ac:dyDescent="0.25">
      <c r="A46" s="19"/>
      <c r="B46" s="19"/>
    </row>
    <row r="47" spans="1:2" x14ac:dyDescent="0.25">
      <c r="A47" s="19"/>
      <c r="B47" s="19"/>
    </row>
    <row r="48" spans="1:2" x14ac:dyDescent="0.25">
      <c r="A48" s="19"/>
      <c r="B48" s="19"/>
    </row>
    <row r="49" spans="1:2" x14ac:dyDescent="0.25">
      <c r="A49" s="19"/>
      <c r="B49" s="19"/>
    </row>
    <row r="50" spans="1:2" x14ac:dyDescent="0.25">
      <c r="A50" s="19"/>
      <c r="B50" s="19"/>
    </row>
    <row r="51" spans="1:2" x14ac:dyDescent="0.25">
      <c r="A51" s="19"/>
      <c r="B51" s="19"/>
    </row>
    <row r="52" spans="1:2" x14ac:dyDescent="0.25">
      <c r="A52" s="19"/>
      <c r="B52" s="19"/>
    </row>
    <row r="53" spans="1:2" x14ac:dyDescent="0.25">
      <c r="A53" s="19"/>
      <c r="B53" s="19"/>
    </row>
    <row r="54" spans="1:2" x14ac:dyDescent="0.25">
      <c r="A54" s="19"/>
      <c r="B54" s="19"/>
    </row>
    <row r="55" spans="1:2" x14ac:dyDescent="0.25">
      <c r="A55" s="19"/>
      <c r="B55" s="19"/>
    </row>
    <row r="56" spans="1:2" x14ac:dyDescent="0.25">
      <c r="A56" s="19"/>
      <c r="B56" s="19"/>
    </row>
    <row r="57" spans="1:2" x14ac:dyDescent="0.25">
      <c r="A57" s="19"/>
      <c r="B57" s="19"/>
    </row>
    <row r="58" spans="1:2" x14ac:dyDescent="0.25">
      <c r="A58" s="19"/>
      <c r="B58" s="19"/>
    </row>
    <row r="59" spans="1:2" x14ac:dyDescent="0.25">
      <c r="A59" s="19"/>
      <c r="B59" s="19"/>
    </row>
  </sheetData>
  <sheetProtection algorithmName="SHA-512" hashValue="fDHOvmjc/3TP1XTSg92QFLQNCkEUZyPf7R6L/m9o4E9DliJ5NsPw6DVHldX0N+yzj7MoC7SJHRg5uosvGPPzcw==" saltValue="5raEHTqSijVrCTeuSvlGfQ==" spinCount="100000" sheet="1" objects="1" scenarios="1" insertColumns="0" insertRows="0"/>
  <mergeCells count="2">
    <mergeCell ref="A4:B4"/>
    <mergeCell ref="A1:B1"/>
  </mergeCells>
  <pageMargins left="0.7" right="0.7" top="0.75" bottom="0.75" header="0.3" footer="0.3"/>
  <pageSetup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6"/>
  <sheetViews>
    <sheetView topLeftCell="A73" zoomScaleNormal="100" workbookViewId="0">
      <selection activeCell="A6" sqref="A6:D6"/>
    </sheetView>
  </sheetViews>
  <sheetFormatPr defaultRowHeight="12.75" x14ac:dyDescent="0.2"/>
  <cols>
    <col min="1" max="1" width="45.7109375" style="41" customWidth="1"/>
    <col min="2" max="2" width="18.7109375" style="41" customWidth="1"/>
    <col min="3" max="3" width="20.85546875" style="41" customWidth="1"/>
    <col min="4" max="4" width="18.7109375" style="41" customWidth="1"/>
    <col min="5" max="256" width="8.85546875" style="41"/>
    <col min="257" max="257" width="45.7109375" style="41" customWidth="1"/>
    <col min="258" max="260" width="18.7109375" style="41" customWidth="1"/>
    <col min="261" max="512" width="8.85546875" style="41"/>
    <col min="513" max="513" width="45.7109375" style="41" customWidth="1"/>
    <col min="514" max="516" width="18.7109375" style="41" customWidth="1"/>
    <col min="517" max="768" width="8.85546875" style="41"/>
    <col min="769" max="769" width="45.7109375" style="41" customWidth="1"/>
    <col min="770" max="772" width="18.7109375" style="41" customWidth="1"/>
    <col min="773" max="1024" width="8.85546875" style="41"/>
    <col min="1025" max="1025" width="45.7109375" style="41" customWidth="1"/>
    <col min="1026" max="1028" width="18.7109375" style="41" customWidth="1"/>
    <col min="1029" max="1280" width="8.85546875" style="41"/>
    <col min="1281" max="1281" width="45.7109375" style="41" customWidth="1"/>
    <col min="1282" max="1284" width="18.7109375" style="41" customWidth="1"/>
    <col min="1285" max="1536" width="8.85546875" style="41"/>
    <col min="1537" max="1537" width="45.7109375" style="41" customWidth="1"/>
    <col min="1538" max="1540" width="18.7109375" style="41" customWidth="1"/>
    <col min="1541" max="1792" width="8.85546875" style="41"/>
    <col min="1793" max="1793" width="45.7109375" style="41" customWidth="1"/>
    <col min="1794" max="1796" width="18.7109375" style="41" customWidth="1"/>
    <col min="1797" max="2048" width="8.85546875" style="41"/>
    <col min="2049" max="2049" width="45.7109375" style="41" customWidth="1"/>
    <col min="2050" max="2052" width="18.7109375" style="41" customWidth="1"/>
    <col min="2053" max="2304" width="8.85546875" style="41"/>
    <col min="2305" max="2305" width="45.7109375" style="41" customWidth="1"/>
    <col min="2306" max="2308" width="18.7109375" style="41" customWidth="1"/>
    <col min="2309" max="2560" width="8.85546875" style="41"/>
    <col min="2561" max="2561" width="45.7109375" style="41" customWidth="1"/>
    <col min="2562" max="2564" width="18.7109375" style="41" customWidth="1"/>
    <col min="2565" max="2816" width="8.85546875" style="41"/>
    <col min="2817" max="2817" width="45.7109375" style="41" customWidth="1"/>
    <col min="2818" max="2820" width="18.7109375" style="41" customWidth="1"/>
    <col min="2821" max="3072" width="8.85546875" style="41"/>
    <col min="3073" max="3073" width="45.7109375" style="41" customWidth="1"/>
    <col min="3074" max="3076" width="18.7109375" style="41" customWidth="1"/>
    <col min="3077" max="3328" width="8.85546875" style="41"/>
    <col min="3329" max="3329" width="45.7109375" style="41" customWidth="1"/>
    <col min="3330" max="3332" width="18.7109375" style="41" customWidth="1"/>
    <col min="3333" max="3584" width="8.85546875" style="41"/>
    <col min="3585" max="3585" width="45.7109375" style="41" customWidth="1"/>
    <col min="3586" max="3588" width="18.7109375" style="41" customWidth="1"/>
    <col min="3589" max="3840" width="8.85546875" style="41"/>
    <col min="3841" max="3841" width="45.7109375" style="41" customWidth="1"/>
    <col min="3842" max="3844" width="18.7109375" style="41" customWidth="1"/>
    <col min="3845" max="4096" width="8.85546875" style="41"/>
    <col min="4097" max="4097" width="45.7109375" style="41" customWidth="1"/>
    <col min="4098" max="4100" width="18.7109375" style="41" customWidth="1"/>
    <col min="4101" max="4352" width="8.85546875" style="41"/>
    <col min="4353" max="4353" width="45.7109375" style="41" customWidth="1"/>
    <col min="4354" max="4356" width="18.7109375" style="41" customWidth="1"/>
    <col min="4357" max="4608" width="8.85546875" style="41"/>
    <col min="4609" max="4609" width="45.7109375" style="41" customWidth="1"/>
    <col min="4610" max="4612" width="18.7109375" style="41" customWidth="1"/>
    <col min="4613" max="4864" width="8.85546875" style="41"/>
    <col min="4865" max="4865" width="45.7109375" style="41" customWidth="1"/>
    <col min="4866" max="4868" width="18.7109375" style="41" customWidth="1"/>
    <col min="4869" max="5120" width="8.85546875" style="41"/>
    <col min="5121" max="5121" width="45.7109375" style="41" customWidth="1"/>
    <col min="5122" max="5124" width="18.7109375" style="41" customWidth="1"/>
    <col min="5125" max="5376" width="8.85546875" style="41"/>
    <col min="5377" max="5377" width="45.7109375" style="41" customWidth="1"/>
    <col min="5378" max="5380" width="18.7109375" style="41" customWidth="1"/>
    <col min="5381" max="5632" width="8.85546875" style="41"/>
    <col min="5633" max="5633" width="45.7109375" style="41" customWidth="1"/>
    <col min="5634" max="5636" width="18.7109375" style="41" customWidth="1"/>
    <col min="5637" max="5888" width="8.85546875" style="41"/>
    <col min="5889" max="5889" width="45.7109375" style="41" customWidth="1"/>
    <col min="5890" max="5892" width="18.7109375" style="41" customWidth="1"/>
    <col min="5893" max="6144" width="8.85546875" style="41"/>
    <col min="6145" max="6145" width="45.7109375" style="41" customWidth="1"/>
    <col min="6146" max="6148" width="18.7109375" style="41" customWidth="1"/>
    <col min="6149" max="6400" width="8.85546875" style="41"/>
    <col min="6401" max="6401" width="45.7109375" style="41" customWidth="1"/>
    <col min="6402" max="6404" width="18.7109375" style="41" customWidth="1"/>
    <col min="6405" max="6656" width="8.85546875" style="41"/>
    <col min="6657" max="6657" width="45.7109375" style="41" customWidth="1"/>
    <col min="6658" max="6660" width="18.7109375" style="41" customWidth="1"/>
    <col min="6661" max="6912" width="8.85546875" style="41"/>
    <col min="6913" max="6913" width="45.7109375" style="41" customWidth="1"/>
    <col min="6914" max="6916" width="18.7109375" style="41" customWidth="1"/>
    <col min="6917" max="7168" width="8.85546875" style="41"/>
    <col min="7169" max="7169" width="45.7109375" style="41" customWidth="1"/>
    <col min="7170" max="7172" width="18.7109375" style="41" customWidth="1"/>
    <col min="7173" max="7424" width="8.85546875" style="41"/>
    <col min="7425" max="7425" width="45.7109375" style="41" customWidth="1"/>
    <col min="7426" max="7428" width="18.7109375" style="41" customWidth="1"/>
    <col min="7429" max="7680" width="8.85546875" style="41"/>
    <col min="7681" max="7681" width="45.7109375" style="41" customWidth="1"/>
    <col min="7682" max="7684" width="18.7109375" style="41" customWidth="1"/>
    <col min="7685" max="7936" width="8.85546875" style="41"/>
    <col min="7937" max="7937" width="45.7109375" style="41" customWidth="1"/>
    <col min="7938" max="7940" width="18.7109375" style="41" customWidth="1"/>
    <col min="7941" max="8192" width="8.85546875" style="41"/>
    <col min="8193" max="8193" width="45.7109375" style="41" customWidth="1"/>
    <col min="8194" max="8196" width="18.7109375" style="41" customWidth="1"/>
    <col min="8197" max="8448" width="8.85546875" style="41"/>
    <col min="8449" max="8449" width="45.7109375" style="41" customWidth="1"/>
    <col min="8450" max="8452" width="18.7109375" style="41" customWidth="1"/>
    <col min="8453" max="8704" width="8.85546875" style="41"/>
    <col min="8705" max="8705" width="45.7109375" style="41" customWidth="1"/>
    <col min="8706" max="8708" width="18.7109375" style="41" customWidth="1"/>
    <col min="8709" max="8960" width="8.85546875" style="41"/>
    <col min="8961" max="8961" width="45.7109375" style="41" customWidth="1"/>
    <col min="8962" max="8964" width="18.7109375" style="41" customWidth="1"/>
    <col min="8965" max="9216" width="8.85546875" style="41"/>
    <col min="9217" max="9217" width="45.7109375" style="41" customWidth="1"/>
    <col min="9218" max="9220" width="18.7109375" style="41" customWidth="1"/>
    <col min="9221" max="9472" width="8.85546875" style="41"/>
    <col min="9473" max="9473" width="45.7109375" style="41" customWidth="1"/>
    <col min="9474" max="9476" width="18.7109375" style="41" customWidth="1"/>
    <col min="9477" max="9728" width="8.85546875" style="41"/>
    <col min="9729" max="9729" width="45.7109375" style="41" customWidth="1"/>
    <col min="9730" max="9732" width="18.7109375" style="41" customWidth="1"/>
    <col min="9733" max="9984" width="8.85546875" style="41"/>
    <col min="9985" max="9985" width="45.7109375" style="41" customWidth="1"/>
    <col min="9986" max="9988" width="18.7109375" style="41" customWidth="1"/>
    <col min="9989" max="10240" width="8.85546875" style="41"/>
    <col min="10241" max="10241" width="45.7109375" style="41" customWidth="1"/>
    <col min="10242" max="10244" width="18.7109375" style="41" customWidth="1"/>
    <col min="10245" max="10496" width="8.85546875" style="41"/>
    <col min="10497" max="10497" width="45.7109375" style="41" customWidth="1"/>
    <col min="10498" max="10500" width="18.7109375" style="41" customWidth="1"/>
    <col min="10501" max="10752" width="8.85546875" style="41"/>
    <col min="10753" max="10753" width="45.7109375" style="41" customWidth="1"/>
    <col min="10754" max="10756" width="18.7109375" style="41" customWidth="1"/>
    <col min="10757" max="11008" width="8.85546875" style="41"/>
    <col min="11009" max="11009" width="45.7109375" style="41" customWidth="1"/>
    <col min="11010" max="11012" width="18.7109375" style="41" customWidth="1"/>
    <col min="11013" max="11264" width="8.85546875" style="41"/>
    <col min="11265" max="11265" width="45.7109375" style="41" customWidth="1"/>
    <col min="11266" max="11268" width="18.7109375" style="41" customWidth="1"/>
    <col min="11269" max="11520" width="8.85546875" style="41"/>
    <col min="11521" max="11521" width="45.7109375" style="41" customWidth="1"/>
    <col min="11522" max="11524" width="18.7109375" style="41" customWidth="1"/>
    <col min="11525" max="11776" width="8.85546875" style="41"/>
    <col min="11777" max="11777" width="45.7109375" style="41" customWidth="1"/>
    <col min="11778" max="11780" width="18.7109375" style="41" customWidth="1"/>
    <col min="11781" max="12032" width="8.85546875" style="41"/>
    <col min="12033" max="12033" width="45.7109375" style="41" customWidth="1"/>
    <col min="12034" max="12036" width="18.7109375" style="41" customWidth="1"/>
    <col min="12037" max="12288" width="8.85546875" style="41"/>
    <col min="12289" max="12289" width="45.7109375" style="41" customWidth="1"/>
    <col min="12290" max="12292" width="18.7109375" style="41" customWidth="1"/>
    <col min="12293" max="12544" width="8.85546875" style="41"/>
    <col min="12545" max="12545" width="45.7109375" style="41" customWidth="1"/>
    <col min="12546" max="12548" width="18.7109375" style="41" customWidth="1"/>
    <col min="12549" max="12800" width="8.85546875" style="41"/>
    <col min="12801" max="12801" width="45.7109375" style="41" customWidth="1"/>
    <col min="12802" max="12804" width="18.7109375" style="41" customWidth="1"/>
    <col min="12805" max="13056" width="8.85546875" style="41"/>
    <col min="13057" max="13057" width="45.7109375" style="41" customWidth="1"/>
    <col min="13058" max="13060" width="18.7109375" style="41" customWidth="1"/>
    <col min="13061" max="13312" width="8.85546875" style="41"/>
    <col min="13313" max="13313" width="45.7109375" style="41" customWidth="1"/>
    <col min="13314" max="13316" width="18.7109375" style="41" customWidth="1"/>
    <col min="13317" max="13568" width="8.85546875" style="41"/>
    <col min="13569" max="13569" width="45.7109375" style="41" customWidth="1"/>
    <col min="13570" max="13572" width="18.7109375" style="41" customWidth="1"/>
    <col min="13573" max="13824" width="8.85546875" style="41"/>
    <col min="13825" max="13825" width="45.7109375" style="41" customWidth="1"/>
    <col min="13826" max="13828" width="18.7109375" style="41" customWidth="1"/>
    <col min="13829" max="14080" width="8.85546875" style="41"/>
    <col min="14081" max="14081" width="45.7109375" style="41" customWidth="1"/>
    <col min="14082" max="14084" width="18.7109375" style="41" customWidth="1"/>
    <col min="14085" max="14336" width="8.85546875" style="41"/>
    <col min="14337" max="14337" width="45.7109375" style="41" customWidth="1"/>
    <col min="14338" max="14340" width="18.7109375" style="41" customWidth="1"/>
    <col min="14341" max="14592" width="8.85546875" style="41"/>
    <col min="14593" max="14593" width="45.7109375" style="41" customWidth="1"/>
    <col min="14594" max="14596" width="18.7109375" style="41" customWidth="1"/>
    <col min="14597" max="14848" width="8.85546875" style="41"/>
    <col min="14849" max="14849" width="45.7109375" style="41" customWidth="1"/>
    <col min="14850" max="14852" width="18.7109375" style="41" customWidth="1"/>
    <col min="14853" max="15104" width="8.85546875" style="41"/>
    <col min="15105" max="15105" width="45.7109375" style="41" customWidth="1"/>
    <col min="15106" max="15108" width="18.7109375" style="41" customWidth="1"/>
    <col min="15109" max="15360" width="8.85546875" style="41"/>
    <col min="15361" max="15361" width="45.7109375" style="41" customWidth="1"/>
    <col min="15362" max="15364" width="18.7109375" style="41" customWidth="1"/>
    <col min="15365" max="15616" width="8.85546875" style="41"/>
    <col min="15617" max="15617" width="45.7109375" style="41" customWidth="1"/>
    <col min="15618" max="15620" width="18.7109375" style="41" customWidth="1"/>
    <col min="15621" max="15872" width="8.85546875" style="41"/>
    <col min="15873" max="15873" width="45.7109375" style="41" customWidth="1"/>
    <col min="15874" max="15876" width="18.7109375" style="41" customWidth="1"/>
    <col min="15877" max="16128" width="8.85546875" style="41"/>
    <col min="16129" max="16129" width="45.7109375" style="41" customWidth="1"/>
    <col min="16130" max="16132" width="18.7109375" style="41" customWidth="1"/>
    <col min="16133" max="16384" width="8.85546875" style="41"/>
  </cols>
  <sheetData>
    <row r="1" spans="1:4" x14ac:dyDescent="0.2">
      <c r="A1" s="292" t="s">
        <v>151</v>
      </c>
      <c r="B1" s="284"/>
      <c r="C1" s="284"/>
      <c r="D1" s="284"/>
    </row>
    <row r="2" spans="1:4" ht="15" x14ac:dyDescent="0.25">
      <c r="A2" s="292" t="s">
        <v>96</v>
      </c>
      <c r="B2" s="277"/>
      <c r="C2" s="277"/>
      <c r="D2" s="277"/>
    </row>
    <row r="3" spans="1:4" ht="15" x14ac:dyDescent="0.2">
      <c r="A3" s="293" t="s">
        <v>195</v>
      </c>
      <c r="B3" s="294"/>
      <c r="C3" s="294"/>
      <c r="D3" s="294"/>
    </row>
    <row r="4" spans="1:4" ht="30" customHeight="1" x14ac:dyDescent="0.2">
      <c r="A4" s="174" t="s">
        <v>187</v>
      </c>
      <c r="B4" s="295" t="str">
        <f>'section 2'!A4</f>
        <v xml:space="preserve">*TIF Name will populate on every page </v>
      </c>
      <c r="C4" s="295"/>
      <c r="D4" s="295"/>
    </row>
    <row r="5" spans="1:4" ht="15" x14ac:dyDescent="0.2">
      <c r="A5" s="296" t="s">
        <v>188</v>
      </c>
      <c r="B5" s="296"/>
      <c r="C5" s="296"/>
      <c r="D5" s="160"/>
    </row>
    <row r="6" spans="1:4" ht="13.5" customHeight="1" x14ac:dyDescent="0.2">
      <c r="A6" s="291" t="s">
        <v>152</v>
      </c>
      <c r="B6" s="291"/>
      <c r="C6" s="291"/>
      <c r="D6" s="291"/>
    </row>
    <row r="7" spans="1:4" s="153" customFormat="1" ht="18.75" customHeight="1" x14ac:dyDescent="0.2">
      <c r="A7" s="299" t="s">
        <v>153</v>
      </c>
      <c r="B7" s="300"/>
      <c r="C7" s="300"/>
      <c r="D7" s="152"/>
    </row>
    <row r="8" spans="1:4" ht="31.15" customHeight="1" x14ac:dyDescent="0.2">
      <c r="A8" s="301" t="s">
        <v>154</v>
      </c>
      <c r="B8" s="302"/>
      <c r="C8" s="302"/>
      <c r="D8" s="152"/>
    </row>
    <row r="9" spans="1:4" ht="18.600000000000001" customHeight="1" x14ac:dyDescent="0.2">
      <c r="A9" s="299" t="s">
        <v>155</v>
      </c>
      <c r="B9" s="303"/>
      <c r="C9" s="303"/>
      <c r="D9" s="152"/>
    </row>
    <row r="10" spans="1:4" ht="10.9" customHeight="1" x14ac:dyDescent="0.2">
      <c r="A10" s="154"/>
      <c r="B10" s="155"/>
      <c r="C10" s="156"/>
      <c r="D10" s="161"/>
    </row>
    <row r="11" spans="1:4" ht="14.45" customHeight="1" x14ac:dyDescent="0.2">
      <c r="A11" s="304" t="s">
        <v>156</v>
      </c>
      <c r="B11" s="305"/>
      <c r="C11" s="305"/>
      <c r="D11" s="306"/>
    </row>
    <row r="12" spans="1:4" ht="38.25" x14ac:dyDescent="0.2">
      <c r="A12" s="157" t="s">
        <v>70</v>
      </c>
      <c r="B12" s="158" t="s">
        <v>67</v>
      </c>
      <c r="C12" s="158" t="s">
        <v>68</v>
      </c>
      <c r="D12" s="158" t="s">
        <v>69</v>
      </c>
    </row>
    <row r="13" spans="1:4" ht="15" customHeight="1" x14ac:dyDescent="0.2">
      <c r="A13" s="42" t="s">
        <v>71</v>
      </c>
      <c r="B13" s="43">
        <f>B19+B24+B29+B34+B39+B44+B51+B56+B61+B66+B71+B76+B81+B86+B91+B99+B104+B109+B114+B119+B124+B129+B134+B139+B144</f>
        <v>0</v>
      </c>
      <c r="C13" s="43">
        <f t="shared" ref="C13:D14" si="0">+C19+C24+C29+C34+C39+C44+C51+C56+C61+C66+C71+C76+C81+C86+C91+C99+C104+C109+C114+C119+C124+C129+C134+C139+C144</f>
        <v>0</v>
      </c>
      <c r="D13" s="43">
        <f t="shared" si="0"/>
        <v>0</v>
      </c>
    </row>
    <row r="14" spans="1:4" ht="15" customHeight="1" x14ac:dyDescent="0.2">
      <c r="A14" s="42" t="s">
        <v>72</v>
      </c>
      <c r="B14" s="43">
        <f>+B20+B25+B30+B35+B40+B45+B52+B57+B62+B67+B72+B77+B82+B87+B92+B100+B105+B110+B115+B120+B125+B130+B135+B140+B145</f>
        <v>0</v>
      </c>
      <c r="C14" s="43">
        <f t="shared" si="0"/>
        <v>0</v>
      </c>
      <c r="D14" s="43">
        <f t="shared" si="0"/>
        <v>0</v>
      </c>
    </row>
    <row r="15" spans="1:4" ht="15" customHeight="1" x14ac:dyDescent="0.2">
      <c r="A15" s="42" t="s">
        <v>73</v>
      </c>
      <c r="B15" s="44">
        <f>IF(B14&gt;0,+B13/B14,0)</f>
        <v>0</v>
      </c>
      <c r="C15" s="42"/>
      <c r="D15" s="44">
        <f>IF(D14&gt;0,+D13/D14,0)</f>
        <v>0</v>
      </c>
    </row>
    <row r="16" spans="1:4" ht="10.9" customHeight="1" x14ac:dyDescent="0.2"/>
    <row r="17" spans="1:4" ht="15" customHeight="1" x14ac:dyDescent="0.2">
      <c r="A17" s="307" t="s">
        <v>157</v>
      </c>
      <c r="B17" s="307"/>
      <c r="C17" s="307"/>
      <c r="D17" s="307"/>
    </row>
    <row r="18" spans="1:4" ht="15" customHeight="1" x14ac:dyDescent="0.2">
      <c r="A18" s="163" t="s">
        <v>158</v>
      </c>
    </row>
    <row r="19" spans="1:4" ht="15" customHeight="1" x14ac:dyDescent="0.2">
      <c r="A19" s="42" t="s">
        <v>71</v>
      </c>
      <c r="B19" s="45"/>
      <c r="C19" s="45"/>
      <c r="D19" s="45"/>
    </row>
    <row r="20" spans="1:4" ht="15" customHeight="1" x14ac:dyDescent="0.2">
      <c r="A20" s="42" t="s">
        <v>72</v>
      </c>
      <c r="B20" s="159"/>
      <c r="C20" s="45"/>
      <c r="D20" s="45"/>
    </row>
    <row r="21" spans="1:4" ht="15" customHeight="1" x14ac:dyDescent="0.2">
      <c r="A21" s="42" t="s">
        <v>73</v>
      </c>
      <c r="B21" s="44">
        <f>IF(B20&gt;0,+B19/B20,0)</f>
        <v>0</v>
      </c>
      <c r="C21" s="44"/>
      <c r="D21" s="44">
        <f t="shared" ref="D21" si="1">IF(D20&gt;0,+D19/D20,0)</f>
        <v>0</v>
      </c>
    </row>
    <row r="22" spans="1:4" ht="10.9" customHeight="1" x14ac:dyDescent="0.2">
      <c r="A22" s="148"/>
    </row>
    <row r="23" spans="1:4" ht="15" customHeight="1" x14ac:dyDescent="0.2">
      <c r="A23" s="164" t="s">
        <v>159</v>
      </c>
      <c r="B23" s="148"/>
    </row>
    <row r="24" spans="1:4" ht="15" customHeight="1" x14ac:dyDescent="0.2">
      <c r="A24" s="42" t="s">
        <v>71</v>
      </c>
      <c r="B24" s="45"/>
      <c r="C24" s="45"/>
      <c r="D24" s="45"/>
    </row>
    <row r="25" spans="1:4" ht="15" customHeight="1" x14ac:dyDescent="0.2">
      <c r="A25" s="42" t="s">
        <v>72</v>
      </c>
      <c r="B25" s="45"/>
      <c r="C25" s="45"/>
      <c r="D25" s="45"/>
    </row>
    <row r="26" spans="1:4" ht="15" customHeight="1" x14ac:dyDescent="0.2">
      <c r="A26" s="42" t="s">
        <v>73</v>
      </c>
      <c r="B26" s="44">
        <f>IF(B25&gt;0,+B24/B25,0)</f>
        <v>0</v>
      </c>
      <c r="C26" s="42"/>
      <c r="D26" s="44">
        <f>IF(D25&gt;0,+D24/D25,0)</f>
        <v>0</v>
      </c>
    </row>
    <row r="27" spans="1:4" ht="10.9" customHeight="1" x14ac:dyDescent="0.2"/>
    <row r="28" spans="1:4" ht="15" customHeight="1" x14ac:dyDescent="0.2">
      <c r="A28" s="163" t="s">
        <v>160</v>
      </c>
    </row>
    <row r="29" spans="1:4" ht="15" customHeight="1" x14ac:dyDescent="0.2">
      <c r="A29" s="42" t="s">
        <v>71</v>
      </c>
      <c r="B29" s="45"/>
      <c r="C29" s="45"/>
      <c r="D29" s="45"/>
    </row>
    <row r="30" spans="1:4" ht="15" customHeight="1" x14ac:dyDescent="0.2">
      <c r="A30" s="42" t="s">
        <v>72</v>
      </c>
      <c r="B30" s="45"/>
      <c r="C30" s="45"/>
      <c r="D30" s="45"/>
    </row>
    <row r="31" spans="1:4" ht="15" customHeight="1" x14ac:dyDescent="0.2">
      <c r="A31" s="42" t="s">
        <v>73</v>
      </c>
      <c r="B31" s="44">
        <f>IF(B30&gt;0,+B29/B30,0)</f>
        <v>0</v>
      </c>
      <c r="C31" s="42"/>
      <c r="D31" s="44">
        <f>IF(D30&gt;0,+D29/D30,0)</f>
        <v>0</v>
      </c>
    </row>
    <row r="32" spans="1:4" ht="10.9" customHeight="1" x14ac:dyDescent="0.2"/>
    <row r="33" spans="1:4" ht="15" customHeight="1" x14ac:dyDescent="0.2">
      <c r="A33" s="163" t="s">
        <v>161</v>
      </c>
    </row>
    <row r="34" spans="1:4" ht="15" customHeight="1" x14ac:dyDescent="0.2">
      <c r="A34" s="42" t="s">
        <v>71</v>
      </c>
      <c r="B34" s="45"/>
      <c r="C34" s="45"/>
      <c r="D34" s="45"/>
    </row>
    <row r="35" spans="1:4" ht="15" customHeight="1" x14ac:dyDescent="0.2">
      <c r="A35" s="42" t="s">
        <v>72</v>
      </c>
      <c r="B35" s="45"/>
      <c r="C35" s="45"/>
      <c r="D35" s="45"/>
    </row>
    <row r="36" spans="1:4" ht="15" customHeight="1" x14ac:dyDescent="0.2">
      <c r="A36" s="42" t="s">
        <v>73</v>
      </c>
      <c r="B36" s="44">
        <f>IF(B35&gt;0,+B34/B35,0)</f>
        <v>0</v>
      </c>
      <c r="C36" s="42"/>
      <c r="D36" s="44">
        <f>IF(D35&gt;0,+D34/D35,0)</f>
        <v>0</v>
      </c>
    </row>
    <row r="37" spans="1:4" ht="10.9" customHeight="1" x14ac:dyDescent="0.2"/>
    <row r="38" spans="1:4" ht="15" customHeight="1" x14ac:dyDescent="0.2">
      <c r="A38" s="163" t="s">
        <v>162</v>
      </c>
    </row>
    <row r="39" spans="1:4" ht="15" customHeight="1" x14ac:dyDescent="0.2">
      <c r="A39" s="42" t="s">
        <v>71</v>
      </c>
      <c r="B39" s="45"/>
      <c r="C39" s="45"/>
      <c r="D39" s="45"/>
    </row>
    <row r="40" spans="1:4" ht="15" customHeight="1" x14ac:dyDescent="0.2">
      <c r="A40" s="42" t="s">
        <v>72</v>
      </c>
      <c r="B40" s="45"/>
      <c r="C40" s="45"/>
      <c r="D40" s="45"/>
    </row>
    <row r="41" spans="1:4" ht="15" customHeight="1" x14ac:dyDescent="0.2">
      <c r="A41" s="42" t="s">
        <v>73</v>
      </c>
      <c r="B41" s="44">
        <f>IF(B40&gt;0,+B39/B40,0)</f>
        <v>0</v>
      </c>
      <c r="C41" s="42"/>
      <c r="D41" s="44">
        <f>IF(D40&gt;0,+D39/D40,0)</f>
        <v>0</v>
      </c>
    </row>
    <row r="42" spans="1:4" ht="10.9" customHeight="1" x14ac:dyDescent="0.2"/>
    <row r="43" spans="1:4" ht="15" customHeight="1" x14ac:dyDescent="0.2">
      <c r="A43" s="163" t="s">
        <v>163</v>
      </c>
    </row>
    <row r="44" spans="1:4" ht="15" customHeight="1" x14ac:dyDescent="0.2">
      <c r="A44" s="42" t="s">
        <v>71</v>
      </c>
      <c r="B44" s="45"/>
      <c r="C44" s="45"/>
      <c r="D44" s="45"/>
    </row>
    <row r="45" spans="1:4" ht="15" customHeight="1" x14ac:dyDescent="0.2">
      <c r="A45" s="42" t="s">
        <v>72</v>
      </c>
      <c r="B45" s="45"/>
      <c r="C45" s="45"/>
      <c r="D45" s="45"/>
    </row>
    <row r="46" spans="1:4" ht="15" customHeight="1" x14ac:dyDescent="0.2">
      <c r="A46" s="42" t="s">
        <v>73</v>
      </c>
      <c r="B46" s="44">
        <f>IF(B45&gt;0,+B44/B45,0)</f>
        <v>0</v>
      </c>
      <c r="C46" s="42"/>
      <c r="D46" s="44">
        <f>IF(D45&gt;0,+D44/D45,0)</f>
        <v>0</v>
      </c>
    </row>
    <row r="47" spans="1:4" x14ac:dyDescent="0.2">
      <c r="A47" s="148"/>
      <c r="B47" s="46"/>
      <c r="C47" s="148"/>
      <c r="D47" s="46"/>
    </row>
    <row r="48" spans="1:4" ht="12.75" customHeight="1" x14ac:dyDescent="0.25">
      <c r="A48" s="292" t="s">
        <v>164</v>
      </c>
      <c r="B48" s="308"/>
      <c r="C48" s="308"/>
      <c r="D48" s="308"/>
    </row>
    <row r="49" spans="1:4" ht="12.75" customHeight="1" x14ac:dyDescent="0.2">
      <c r="A49" s="297" t="s">
        <v>165</v>
      </c>
      <c r="B49" s="297"/>
      <c r="C49" s="297"/>
      <c r="D49" s="297"/>
    </row>
    <row r="50" spans="1:4" ht="15" customHeight="1" x14ac:dyDescent="0.2">
      <c r="A50" s="163" t="s">
        <v>166</v>
      </c>
    </row>
    <row r="51" spans="1:4" ht="15" customHeight="1" x14ac:dyDescent="0.2">
      <c r="A51" s="42" t="s">
        <v>71</v>
      </c>
      <c r="B51" s="45"/>
      <c r="C51" s="45"/>
      <c r="D51" s="45"/>
    </row>
    <row r="52" spans="1:4" ht="15" customHeight="1" x14ac:dyDescent="0.2">
      <c r="A52" s="42" t="s">
        <v>72</v>
      </c>
      <c r="B52" s="45"/>
      <c r="C52" s="45"/>
      <c r="D52" s="45"/>
    </row>
    <row r="53" spans="1:4" ht="15" customHeight="1" x14ac:dyDescent="0.2">
      <c r="A53" s="42" t="s">
        <v>73</v>
      </c>
      <c r="B53" s="44">
        <f>IF(B52&gt;0,+B51/B52,0)</f>
        <v>0</v>
      </c>
      <c r="C53" s="42"/>
      <c r="D53" s="44">
        <f>IF(D52&gt;0,+D51/D52,0)</f>
        <v>0</v>
      </c>
    </row>
    <row r="54" spans="1:4" ht="15" customHeight="1" x14ac:dyDescent="0.2"/>
    <row r="55" spans="1:4" ht="15" customHeight="1" x14ac:dyDescent="0.2">
      <c r="A55" s="163" t="s">
        <v>167</v>
      </c>
    </row>
    <row r="56" spans="1:4" ht="15" customHeight="1" x14ac:dyDescent="0.2">
      <c r="A56" s="47" t="s">
        <v>71</v>
      </c>
      <c r="B56" s="45"/>
      <c r="C56" s="45"/>
      <c r="D56" s="45"/>
    </row>
    <row r="57" spans="1:4" ht="15" customHeight="1" x14ac:dyDescent="0.2">
      <c r="A57" s="47" t="s">
        <v>72</v>
      </c>
      <c r="B57" s="45"/>
      <c r="C57" s="45"/>
      <c r="D57" s="45"/>
    </row>
    <row r="58" spans="1:4" ht="15" customHeight="1" x14ac:dyDescent="0.2">
      <c r="A58" s="47" t="s">
        <v>73</v>
      </c>
      <c r="B58" s="44">
        <f>IF(B57&gt;0,+B56/B57,0)</f>
        <v>0</v>
      </c>
      <c r="C58" s="42"/>
      <c r="D58" s="44">
        <f>IF(D57&gt;0,+D56/D57,0)</f>
        <v>0</v>
      </c>
    </row>
    <row r="59" spans="1:4" ht="15" customHeight="1" x14ac:dyDescent="0.2"/>
    <row r="60" spans="1:4" ht="15" customHeight="1" x14ac:dyDescent="0.2">
      <c r="A60" s="163" t="s">
        <v>168</v>
      </c>
    </row>
    <row r="61" spans="1:4" ht="15" customHeight="1" x14ac:dyDescent="0.2">
      <c r="A61" s="42" t="s">
        <v>71</v>
      </c>
      <c r="B61" s="45"/>
      <c r="C61" s="45"/>
      <c r="D61" s="45"/>
    </row>
    <row r="62" spans="1:4" ht="15" customHeight="1" x14ac:dyDescent="0.2">
      <c r="A62" s="42" t="s">
        <v>72</v>
      </c>
      <c r="B62" s="45"/>
      <c r="C62" s="45"/>
      <c r="D62" s="45"/>
    </row>
    <row r="63" spans="1:4" ht="15" customHeight="1" x14ac:dyDescent="0.2">
      <c r="A63" s="42" t="s">
        <v>73</v>
      </c>
      <c r="B63" s="44">
        <f>IF(B62&gt;0,+B61/B62,0)</f>
        <v>0</v>
      </c>
      <c r="C63" s="42"/>
      <c r="D63" s="44">
        <f>IF(D62&gt;0,+D61/D62,0)</f>
        <v>0</v>
      </c>
    </row>
    <row r="64" spans="1:4" ht="15" customHeight="1" x14ac:dyDescent="0.2"/>
    <row r="65" spans="1:4" ht="15" customHeight="1" x14ac:dyDescent="0.2">
      <c r="A65" s="163" t="s">
        <v>169</v>
      </c>
    </row>
    <row r="66" spans="1:4" ht="15" customHeight="1" x14ac:dyDescent="0.2">
      <c r="A66" s="42" t="s">
        <v>71</v>
      </c>
      <c r="B66" s="45"/>
      <c r="C66" s="45"/>
      <c r="D66" s="45"/>
    </row>
    <row r="67" spans="1:4" ht="15" customHeight="1" x14ac:dyDescent="0.2">
      <c r="A67" s="42" t="s">
        <v>72</v>
      </c>
      <c r="B67" s="45"/>
      <c r="C67" s="45"/>
      <c r="D67" s="45"/>
    </row>
    <row r="68" spans="1:4" ht="15" customHeight="1" x14ac:dyDescent="0.2">
      <c r="A68" s="42" t="s">
        <v>73</v>
      </c>
      <c r="B68" s="44">
        <f>IF(B67&gt;0,+B66/B67,0)</f>
        <v>0</v>
      </c>
      <c r="C68" s="42"/>
      <c r="D68" s="44">
        <f>IF(D67&gt;0,+D66/D67,0)</f>
        <v>0</v>
      </c>
    </row>
    <row r="69" spans="1:4" ht="15" customHeight="1" x14ac:dyDescent="0.2"/>
    <row r="70" spans="1:4" ht="15" customHeight="1" x14ac:dyDescent="0.2">
      <c r="A70" s="163" t="s">
        <v>170</v>
      </c>
    </row>
    <row r="71" spans="1:4" ht="15" customHeight="1" x14ac:dyDescent="0.2">
      <c r="A71" s="42" t="s">
        <v>71</v>
      </c>
      <c r="B71" s="45"/>
      <c r="C71" s="45"/>
      <c r="D71" s="45"/>
    </row>
    <row r="72" spans="1:4" ht="15" customHeight="1" x14ac:dyDescent="0.2">
      <c r="A72" s="42" t="s">
        <v>72</v>
      </c>
      <c r="B72" s="45"/>
      <c r="C72" s="45"/>
      <c r="D72" s="45"/>
    </row>
    <row r="73" spans="1:4" ht="15" customHeight="1" x14ac:dyDescent="0.2">
      <c r="A73" s="42" t="s">
        <v>73</v>
      </c>
      <c r="B73" s="44">
        <f>IF(B72&gt;0,+B71/B72,0)</f>
        <v>0</v>
      </c>
      <c r="C73" s="42"/>
      <c r="D73" s="44">
        <f>IF(D72&gt;0,+D71/D72,0)</f>
        <v>0</v>
      </c>
    </row>
    <row r="74" spans="1:4" ht="15" customHeight="1" x14ac:dyDescent="0.2"/>
    <row r="75" spans="1:4" ht="15" customHeight="1" x14ac:dyDescent="0.2">
      <c r="A75" s="163" t="s">
        <v>171</v>
      </c>
    </row>
    <row r="76" spans="1:4" ht="15" customHeight="1" x14ac:dyDescent="0.2">
      <c r="A76" s="42" t="s">
        <v>71</v>
      </c>
      <c r="B76" s="45"/>
      <c r="C76" s="45"/>
      <c r="D76" s="45"/>
    </row>
    <row r="77" spans="1:4" ht="15" customHeight="1" x14ac:dyDescent="0.2">
      <c r="A77" s="42" t="s">
        <v>72</v>
      </c>
      <c r="B77" s="45"/>
      <c r="C77" s="45"/>
      <c r="D77" s="45"/>
    </row>
    <row r="78" spans="1:4" ht="15" customHeight="1" x14ac:dyDescent="0.2">
      <c r="A78" s="42" t="s">
        <v>73</v>
      </c>
      <c r="B78" s="44">
        <f>IF(B77&gt;0,+B76/B77,0)</f>
        <v>0</v>
      </c>
      <c r="C78" s="42"/>
      <c r="D78" s="44">
        <f>IF(D77&gt;0,+D76/D77,0)</f>
        <v>0</v>
      </c>
    </row>
    <row r="79" spans="1:4" ht="15" customHeight="1" x14ac:dyDescent="0.2"/>
    <row r="80" spans="1:4" ht="15" customHeight="1" x14ac:dyDescent="0.2">
      <c r="A80" s="163" t="s">
        <v>172</v>
      </c>
    </row>
    <row r="81" spans="1:4" ht="15" customHeight="1" x14ac:dyDescent="0.2">
      <c r="A81" s="42" t="s">
        <v>71</v>
      </c>
      <c r="B81" s="45"/>
      <c r="C81" s="45"/>
      <c r="D81" s="45"/>
    </row>
    <row r="82" spans="1:4" ht="15" customHeight="1" x14ac:dyDescent="0.2">
      <c r="A82" s="42" t="s">
        <v>72</v>
      </c>
      <c r="B82" s="45"/>
      <c r="C82" s="45"/>
      <c r="D82" s="45"/>
    </row>
    <row r="83" spans="1:4" ht="15" customHeight="1" x14ac:dyDescent="0.2">
      <c r="A83" s="42" t="s">
        <v>73</v>
      </c>
      <c r="B83" s="44">
        <f>IF(B82&gt;0,+B81/B82,0)</f>
        <v>0</v>
      </c>
      <c r="C83" s="42"/>
      <c r="D83" s="44">
        <f>IF(D82&gt;0,+D81/D82,0)</f>
        <v>0</v>
      </c>
    </row>
    <row r="84" spans="1:4" ht="15" customHeight="1" x14ac:dyDescent="0.2"/>
    <row r="85" spans="1:4" ht="15" customHeight="1" x14ac:dyDescent="0.2">
      <c r="A85" s="163" t="s">
        <v>173</v>
      </c>
    </row>
    <row r="86" spans="1:4" ht="15" customHeight="1" x14ac:dyDescent="0.2">
      <c r="A86" s="42" t="s">
        <v>71</v>
      </c>
      <c r="B86" s="45"/>
      <c r="C86" s="45"/>
      <c r="D86" s="45"/>
    </row>
    <row r="87" spans="1:4" ht="15" customHeight="1" x14ac:dyDescent="0.2">
      <c r="A87" s="42" t="s">
        <v>72</v>
      </c>
      <c r="B87" s="45"/>
      <c r="C87" s="45"/>
      <c r="D87" s="45"/>
    </row>
    <row r="88" spans="1:4" ht="15" customHeight="1" x14ac:dyDescent="0.2">
      <c r="A88" s="42" t="s">
        <v>73</v>
      </c>
      <c r="B88" s="44">
        <f>IF(B87&gt;0,+B86/B87,0)</f>
        <v>0</v>
      </c>
      <c r="C88" s="42"/>
      <c r="D88" s="44">
        <f>IF(D87&gt;0,+D86/D87,0)</f>
        <v>0</v>
      </c>
    </row>
    <row r="89" spans="1:4" ht="15" customHeight="1" x14ac:dyDescent="0.2"/>
    <row r="90" spans="1:4" ht="15" customHeight="1" x14ac:dyDescent="0.2">
      <c r="A90" s="163" t="s">
        <v>174</v>
      </c>
    </row>
    <row r="91" spans="1:4" ht="15" customHeight="1" x14ac:dyDescent="0.2">
      <c r="A91" s="42" t="s">
        <v>71</v>
      </c>
      <c r="B91" s="45"/>
      <c r="C91" s="45"/>
      <c r="D91" s="45"/>
    </row>
    <row r="92" spans="1:4" ht="15" customHeight="1" x14ac:dyDescent="0.2">
      <c r="A92" s="42" t="s">
        <v>72</v>
      </c>
      <c r="B92" s="45"/>
      <c r="C92" s="45"/>
      <c r="D92" s="45"/>
    </row>
    <row r="93" spans="1:4" ht="15" customHeight="1" x14ac:dyDescent="0.2">
      <c r="A93" s="42" t="s">
        <v>73</v>
      </c>
      <c r="B93" s="44">
        <f>IF(B92&gt;0,+B91/B92,0)</f>
        <v>0</v>
      </c>
      <c r="C93" s="42"/>
      <c r="D93" s="44">
        <f>IF(D92&gt;0,+D91/D92,0)</f>
        <v>0</v>
      </c>
    </row>
    <row r="94" spans="1:4" x14ac:dyDescent="0.2">
      <c r="A94" s="148"/>
      <c r="B94" s="46"/>
      <c r="C94" s="148"/>
      <c r="D94" s="46"/>
    </row>
    <row r="95" spans="1:4" ht="11.25" customHeight="1" x14ac:dyDescent="0.2">
      <c r="A95" s="36"/>
    </row>
    <row r="96" spans="1:4" ht="15" x14ac:dyDescent="0.25">
      <c r="A96" s="292" t="s">
        <v>175</v>
      </c>
      <c r="B96" s="280"/>
      <c r="C96" s="280"/>
      <c r="D96" s="280"/>
    </row>
    <row r="97" spans="1:4" ht="14.45" customHeight="1" x14ac:dyDescent="0.2">
      <c r="A97" s="298" t="s">
        <v>176</v>
      </c>
      <c r="B97" s="298"/>
      <c r="C97" s="298"/>
      <c r="D97" s="298"/>
    </row>
    <row r="98" spans="1:4" ht="15" customHeight="1" x14ac:dyDescent="0.2">
      <c r="A98" s="163" t="s">
        <v>177</v>
      </c>
    </row>
    <row r="99" spans="1:4" ht="15" customHeight="1" x14ac:dyDescent="0.2">
      <c r="A99" s="42" t="s">
        <v>71</v>
      </c>
      <c r="B99" s="45"/>
      <c r="C99" s="45"/>
      <c r="D99" s="45"/>
    </row>
    <row r="100" spans="1:4" ht="15" customHeight="1" x14ac:dyDescent="0.2">
      <c r="A100" s="42" t="s">
        <v>72</v>
      </c>
      <c r="B100" s="45"/>
      <c r="C100" s="45"/>
      <c r="D100" s="45"/>
    </row>
    <row r="101" spans="1:4" ht="15" customHeight="1" x14ac:dyDescent="0.2">
      <c r="A101" s="42" t="s">
        <v>73</v>
      </c>
      <c r="B101" s="44">
        <f>IF(B100&gt;0,+B99/B100,0)</f>
        <v>0</v>
      </c>
      <c r="C101" s="42"/>
      <c r="D101" s="44">
        <f>IF(D100&gt;0,+D99/D100,0)</f>
        <v>0</v>
      </c>
    </row>
    <row r="102" spans="1:4" ht="15" customHeight="1" x14ac:dyDescent="0.2"/>
    <row r="103" spans="1:4" ht="15" customHeight="1" x14ac:dyDescent="0.2">
      <c r="A103" s="163" t="s">
        <v>178</v>
      </c>
    </row>
    <row r="104" spans="1:4" ht="15" customHeight="1" x14ac:dyDescent="0.2">
      <c r="A104" s="47" t="s">
        <v>71</v>
      </c>
      <c r="B104" s="45"/>
      <c r="C104" s="45"/>
      <c r="D104" s="45"/>
    </row>
    <row r="105" spans="1:4" ht="15" customHeight="1" x14ac:dyDescent="0.2">
      <c r="A105" s="47" t="s">
        <v>72</v>
      </c>
      <c r="B105" s="45"/>
      <c r="C105" s="45"/>
      <c r="D105" s="45"/>
    </row>
    <row r="106" spans="1:4" ht="15" customHeight="1" x14ac:dyDescent="0.2">
      <c r="A106" s="47" t="s">
        <v>73</v>
      </c>
      <c r="B106" s="44">
        <f>IF(B105&gt;0,+B104/B105,0)</f>
        <v>0</v>
      </c>
      <c r="C106" s="42"/>
      <c r="D106" s="44">
        <f>IF(D105&gt;0,+D104/D105,0)</f>
        <v>0</v>
      </c>
    </row>
    <row r="107" spans="1:4" ht="15" customHeight="1" x14ac:dyDescent="0.2"/>
    <row r="108" spans="1:4" ht="15" customHeight="1" x14ac:dyDescent="0.2">
      <c r="A108" s="163" t="s">
        <v>179</v>
      </c>
    </row>
    <row r="109" spans="1:4" ht="15" customHeight="1" x14ac:dyDescent="0.2">
      <c r="A109" s="47" t="s">
        <v>71</v>
      </c>
      <c r="B109" s="45"/>
      <c r="C109" s="45"/>
      <c r="D109" s="45"/>
    </row>
    <row r="110" spans="1:4" ht="15" customHeight="1" x14ac:dyDescent="0.2">
      <c r="A110" s="47" t="s">
        <v>72</v>
      </c>
      <c r="B110" s="45"/>
      <c r="C110" s="45"/>
      <c r="D110" s="45"/>
    </row>
    <row r="111" spans="1:4" ht="15" customHeight="1" x14ac:dyDescent="0.2">
      <c r="A111" s="47" t="s">
        <v>73</v>
      </c>
      <c r="B111" s="44">
        <f>IF(B110&gt;0,+B109/B110,0)</f>
        <v>0</v>
      </c>
      <c r="C111" s="42"/>
      <c r="D111" s="44">
        <f>IF(D110&gt;0,+D109/D110,0)</f>
        <v>0</v>
      </c>
    </row>
    <row r="112" spans="1:4" ht="15" customHeight="1" x14ac:dyDescent="0.2"/>
    <row r="113" spans="1:4" s="148" customFormat="1" ht="15" customHeight="1" x14ac:dyDescent="0.2">
      <c r="A113" s="163" t="s">
        <v>180</v>
      </c>
    </row>
    <row r="114" spans="1:4" ht="15" customHeight="1" x14ac:dyDescent="0.2">
      <c r="A114" s="47" t="s">
        <v>71</v>
      </c>
      <c r="B114" s="45"/>
      <c r="C114" s="45"/>
      <c r="D114" s="45"/>
    </row>
    <row r="115" spans="1:4" ht="15" customHeight="1" x14ac:dyDescent="0.2">
      <c r="A115" s="47" t="s">
        <v>72</v>
      </c>
      <c r="B115" s="45"/>
      <c r="C115" s="45"/>
      <c r="D115" s="45"/>
    </row>
    <row r="116" spans="1:4" ht="15" customHeight="1" x14ac:dyDescent="0.2">
      <c r="A116" s="47" t="s">
        <v>73</v>
      </c>
      <c r="B116" s="44">
        <f>IF(B115&gt;0,+B114/B115,0)</f>
        <v>0</v>
      </c>
      <c r="C116" s="42"/>
      <c r="D116" s="44">
        <f>IF(D115&gt;0,+D114/D115,0)</f>
        <v>0</v>
      </c>
    </row>
    <row r="117" spans="1:4" ht="15" customHeight="1" x14ac:dyDescent="0.2"/>
    <row r="118" spans="1:4" ht="15" customHeight="1" x14ac:dyDescent="0.2">
      <c r="A118" s="163" t="s">
        <v>181</v>
      </c>
    </row>
    <row r="119" spans="1:4" ht="15" customHeight="1" x14ac:dyDescent="0.2">
      <c r="A119" s="47" t="s">
        <v>71</v>
      </c>
      <c r="B119" s="45"/>
      <c r="C119" s="45"/>
      <c r="D119" s="45"/>
    </row>
    <row r="120" spans="1:4" ht="15" customHeight="1" x14ac:dyDescent="0.2">
      <c r="A120" s="47" t="s">
        <v>72</v>
      </c>
      <c r="B120" s="45"/>
      <c r="C120" s="45"/>
      <c r="D120" s="45"/>
    </row>
    <row r="121" spans="1:4" ht="15" customHeight="1" x14ac:dyDescent="0.2">
      <c r="A121" s="47" t="s">
        <v>73</v>
      </c>
      <c r="B121" s="44">
        <f>IF(B120&gt;0,+B119/B120,0)</f>
        <v>0</v>
      </c>
      <c r="C121" s="42"/>
      <c r="D121" s="44">
        <f>IF(D120&gt;0,+D119/D120,0)</f>
        <v>0</v>
      </c>
    </row>
    <row r="122" spans="1:4" ht="15" customHeight="1" x14ac:dyDescent="0.2"/>
    <row r="123" spans="1:4" ht="15" customHeight="1" x14ac:dyDescent="0.2">
      <c r="A123" s="163" t="s">
        <v>182</v>
      </c>
    </row>
    <row r="124" spans="1:4" ht="15" customHeight="1" x14ac:dyDescent="0.2">
      <c r="A124" s="42" t="s">
        <v>71</v>
      </c>
      <c r="B124" s="45"/>
      <c r="C124" s="45"/>
      <c r="D124" s="45"/>
    </row>
    <row r="125" spans="1:4" ht="15" customHeight="1" x14ac:dyDescent="0.2">
      <c r="A125" s="42" t="s">
        <v>72</v>
      </c>
      <c r="B125" s="45"/>
      <c r="C125" s="45"/>
      <c r="D125" s="45"/>
    </row>
    <row r="126" spans="1:4" ht="15" customHeight="1" x14ac:dyDescent="0.2">
      <c r="A126" s="42" t="s">
        <v>73</v>
      </c>
      <c r="B126" s="44">
        <f>IF(B125&gt;0,+B124/B125,0)</f>
        <v>0</v>
      </c>
      <c r="C126" s="42"/>
      <c r="D126" s="44">
        <f>IF(D125&gt;0,+D124/D125,0)</f>
        <v>0</v>
      </c>
    </row>
    <row r="127" spans="1:4" ht="15" customHeight="1" x14ac:dyDescent="0.2"/>
    <row r="128" spans="1:4" ht="15" customHeight="1" x14ac:dyDescent="0.2">
      <c r="A128" s="163" t="s">
        <v>183</v>
      </c>
    </row>
    <row r="129" spans="1:4" ht="15" customHeight="1" x14ac:dyDescent="0.2">
      <c r="A129" s="42" t="s">
        <v>71</v>
      </c>
      <c r="B129" s="45"/>
      <c r="C129" s="45"/>
      <c r="D129" s="45"/>
    </row>
    <row r="130" spans="1:4" ht="15" customHeight="1" x14ac:dyDescent="0.2">
      <c r="A130" s="42" t="s">
        <v>72</v>
      </c>
      <c r="B130" s="45"/>
      <c r="C130" s="45"/>
      <c r="D130" s="45"/>
    </row>
    <row r="131" spans="1:4" ht="15" customHeight="1" x14ac:dyDescent="0.2">
      <c r="A131" s="42" t="s">
        <v>73</v>
      </c>
      <c r="B131" s="44">
        <f>IF(B130&gt;0,+B129/B130,0)</f>
        <v>0</v>
      </c>
      <c r="C131" s="42"/>
      <c r="D131" s="44">
        <f>IF(D130&gt;0,+D129/D130,0)</f>
        <v>0</v>
      </c>
    </row>
    <row r="132" spans="1:4" ht="15" customHeight="1" x14ac:dyDescent="0.2"/>
    <row r="133" spans="1:4" ht="15" customHeight="1" x14ac:dyDescent="0.2">
      <c r="A133" s="163" t="s">
        <v>184</v>
      </c>
    </row>
    <row r="134" spans="1:4" ht="15" customHeight="1" x14ac:dyDescent="0.2">
      <c r="A134" s="42" t="s">
        <v>71</v>
      </c>
      <c r="B134" s="45"/>
      <c r="C134" s="45"/>
      <c r="D134" s="45"/>
    </row>
    <row r="135" spans="1:4" ht="15" customHeight="1" x14ac:dyDescent="0.2">
      <c r="A135" s="42" t="s">
        <v>72</v>
      </c>
      <c r="B135" s="45"/>
      <c r="C135" s="45"/>
      <c r="D135" s="45"/>
    </row>
    <row r="136" spans="1:4" ht="15" customHeight="1" x14ac:dyDescent="0.2">
      <c r="A136" s="42" t="s">
        <v>73</v>
      </c>
      <c r="B136" s="44">
        <f>IF(B135&gt;0,+B134/B135,0)</f>
        <v>0</v>
      </c>
      <c r="C136" s="42"/>
      <c r="D136" s="44">
        <f>IF(D135&gt;0,+D134/D135,0)</f>
        <v>0</v>
      </c>
    </row>
    <row r="137" spans="1:4" ht="15" customHeight="1" x14ac:dyDescent="0.2">
      <c r="C137" s="48"/>
    </row>
    <row r="138" spans="1:4" ht="15" customHeight="1" x14ac:dyDescent="0.2">
      <c r="A138" s="163" t="s">
        <v>185</v>
      </c>
    </row>
    <row r="139" spans="1:4" ht="15" customHeight="1" x14ac:dyDescent="0.2">
      <c r="A139" s="42" t="s">
        <v>71</v>
      </c>
      <c r="B139" s="45"/>
      <c r="C139" s="45"/>
      <c r="D139" s="45"/>
    </row>
    <row r="140" spans="1:4" ht="15" customHeight="1" x14ac:dyDescent="0.2">
      <c r="A140" s="42" t="s">
        <v>72</v>
      </c>
      <c r="B140" s="45"/>
      <c r="C140" s="45"/>
      <c r="D140" s="45"/>
    </row>
    <row r="141" spans="1:4" ht="15" customHeight="1" x14ac:dyDescent="0.2">
      <c r="A141" s="42" t="s">
        <v>73</v>
      </c>
      <c r="B141" s="44">
        <f>IF(B140&gt;0,+B139/B140,0)</f>
        <v>0</v>
      </c>
      <c r="C141" s="42"/>
      <c r="D141" s="44">
        <f>IF(D140&gt;0,+D139/D140,0)</f>
        <v>0</v>
      </c>
    </row>
    <row r="142" spans="1:4" ht="15" customHeight="1" x14ac:dyDescent="0.2"/>
    <row r="143" spans="1:4" ht="15" customHeight="1" x14ac:dyDescent="0.2">
      <c r="A143" s="163" t="s">
        <v>186</v>
      </c>
    </row>
    <row r="144" spans="1:4" ht="15" customHeight="1" x14ac:dyDescent="0.2">
      <c r="A144" s="42" t="s">
        <v>71</v>
      </c>
      <c r="B144" s="45"/>
      <c r="C144" s="45"/>
      <c r="D144" s="45"/>
    </row>
    <row r="145" spans="1:4" ht="15" customHeight="1" x14ac:dyDescent="0.2">
      <c r="A145" s="42" t="s">
        <v>72</v>
      </c>
      <c r="B145" s="45"/>
      <c r="C145" s="45"/>
      <c r="D145" s="45"/>
    </row>
    <row r="146" spans="1:4" ht="15" customHeight="1" x14ac:dyDescent="0.2">
      <c r="A146" s="42" t="s">
        <v>73</v>
      </c>
      <c r="B146" s="44">
        <f>IF(B145&gt;0,+B144/B145,0)</f>
        <v>0</v>
      </c>
      <c r="C146" s="42"/>
      <c r="D146" s="44">
        <f>IF(D145&gt;0,+D144/D145,0)</f>
        <v>0</v>
      </c>
    </row>
  </sheetData>
  <sheetProtection algorithmName="SHA-512" hashValue="c7axbj1dKqYV6b+JEN2GxN4PscMsZInIAh8y/GP2Q1x6xAAvxmSMdgl1CAEwJWtQWUZbTamvi3Il7vs/tJGmbg==" saltValue="vSAYTYaU4+2xIU3sRSZVdA==" spinCount="100000" sheet="1" objects="1" scenarios="1"/>
  <mergeCells count="15">
    <mergeCell ref="A49:D49"/>
    <mergeCell ref="A96:D96"/>
    <mergeCell ref="A97:D97"/>
    <mergeCell ref="A7:C7"/>
    <mergeCell ref="A8:C8"/>
    <mergeCell ref="A9:C9"/>
    <mergeCell ref="A11:D11"/>
    <mergeCell ref="A17:D17"/>
    <mergeCell ref="A48:D48"/>
    <mergeCell ref="A6:D6"/>
    <mergeCell ref="A1:D1"/>
    <mergeCell ref="A2:D2"/>
    <mergeCell ref="A3:D3"/>
    <mergeCell ref="B4:D4"/>
    <mergeCell ref="A5:C5"/>
  </mergeCells>
  <pageMargins left="0.7" right="0.7" top="0.75" bottom="0.75" header="0.3" footer="0.3"/>
  <pageSetup scale="86" orientation="portrait" r:id="rId1"/>
  <rowBreaks count="2" manualBreakCount="2">
    <brk id="47" max="16383" man="1"/>
    <brk id="9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zoomScaleNormal="100" workbookViewId="0">
      <selection activeCell="E17" sqref="E17"/>
    </sheetView>
  </sheetViews>
  <sheetFormatPr defaultRowHeight="12.75" x14ac:dyDescent="0.2"/>
  <cols>
    <col min="1" max="4" width="20.7109375" style="143" customWidth="1"/>
    <col min="5" max="5" width="15.7109375" style="143" customWidth="1"/>
    <col min="6" max="6" width="4.42578125" style="143" customWidth="1"/>
    <col min="7" max="256" width="9.140625" style="37"/>
    <col min="257" max="260" width="20.7109375" style="37" customWidth="1"/>
    <col min="261" max="261" width="11.5703125" style="37" customWidth="1"/>
    <col min="262" max="262" width="9.140625" style="37" customWidth="1"/>
    <col min="263" max="512" width="9.140625" style="37"/>
    <col min="513" max="516" width="20.7109375" style="37" customWidth="1"/>
    <col min="517" max="517" width="11.5703125" style="37" customWidth="1"/>
    <col min="518" max="518" width="9.140625" style="37" customWidth="1"/>
    <col min="519" max="768" width="9.140625" style="37"/>
    <col min="769" max="772" width="20.7109375" style="37" customWidth="1"/>
    <col min="773" max="773" width="11.5703125" style="37" customWidth="1"/>
    <col min="774" max="774" width="9.140625" style="37" customWidth="1"/>
    <col min="775" max="1024" width="9.140625" style="37"/>
    <col min="1025" max="1028" width="20.7109375" style="37" customWidth="1"/>
    <col min="1029" max="1029" width="11.5703125" style="37" customWidth="1"/>
    <col min="1030" max="1030" width="9.140625" style="37" customWidth="1"/>
    <col min="1031" max="1280" width="9.140625" style="37"/>
    <col min="1281" max="1284" width="20.7109375" style="37" customWidth="1"/>
    <col min="1285" max="1285" width="11.5703125" style="37" customWidth="1"/>
    <col min="1286" max="1286" width="9.140625" style="37" customWidth="1"/>
    <col min="1287" max="1536" width="9.140625" style="37"/>
    <col min="1537" max="1540" width="20.7109375" style="37" customWidth="1"/>
    <col min="1541" max="1541" width="11.5703125" style="37" customWidth="1"/>
    <col min="1542" max="1542" width="9.140625" style="37" customWidth="1"/>
    <col min="1543" max="1792" width="9.140625" style="37"/>
    <col min="1793" max="1796" width="20.7109375" style="37" customWidth="1"/>
    <col min="1797" max="1797" width="11.5703125" style="37" customWidth="1"/>
    <col min="1798" max="1798" width="9.140625" style="37" customWidth="1"/>
    <col min="1799" max="2048" width="9.140625" style="37"/>
    <col min="2049" max="2052" width="20.7109375" style="37" customWidth="1"/>
    <col min="2053" max="2053" width="11.5703125" style="37" customWidth="1"/>
    <col min="2054" max="2054" width="9.140625" style="37" customWidth="1"/>
    <col min="2055" max="2304" width="9.140625" style="37"/>
    <col min="2305" max="2308" width="20.7109375" style="37" customWidth="1"/>
    <col min="2309" max="2309" width="11.5703125" style="37" customWidth="1"/>
    <col min="2310" max="2310" width="9.140625" style="37" customWidth="1"/>
    <col min="2311" max="2560" width="9.140625" style="37"/>
    <col min="2561" max="2564" width="20.7109375" style="37" customWidth="1"/>
    <col min="2565" max="2565" width="11.5703125" style="37" customWidth="1"/>
    <col min="2566" max="2566" width="9.140625" style="37" customWidth="1"/>
    <col min="2567" max="2816" width="9.140625" style="37"/>
    <col min="2817" max="2820" width="20.7109375" style="37" customWidth="1"/>
    <col min="2821" max="2821" width="11.5703125" style="37" customWidth="1"/>
    <col min="2822" max="2822" width="9.140625" style="37" customWidth="1"/>
    <col min="2823" max="3072" width="9.140625" style="37"/>
    <col min="3073" max="3076" width="20.7109375" style="37" customWidth="1"/>
    <col min="3077" max="3077" width="11.5703125" style="37" customWidth="1"/>
    <col min="3078" max="3078" width="9.140625" style="37" customWidth="1"/>
    <col min="3079" max="3328" width="9.140625" style="37"/>
    <col min="3329" max="3332" width="20.7109375" style="37" customWidth="1"/>
    <col min="3333" max="3333" width="11.5703125" style="37" customWidth="1"/>
    <col min="3334" max="3334" width="9.140625" style="37" customWidth="1"/>
    <col min="3335" max="3584" width="9.140625" style="37"/>
    <col min="3585" max="3588" width="20.7109375" style="37" customWidth="1"/>
    <col min="3589" max="3589" width="11.5703125" style="37" customWidth="1"/>
    <col min="3590" max="3590" width="9.140625" style="37" customWidth="1"/>
    <col min="3591" max="3840" width="9.140625" style="37"/>
    <col min="3841" max="3844" width="20.7109375" style="37" customWidth="1"/>
    <col min="3845" max="3845" width="11.5703125" style="37" customWidth="1"/>
    <col min="3846" max="3846" width="9.140625" style="37" customWidth="1"/>
    <col min="3847" max="4096" width="9.140625" style="37"/>
    <col min="4097" max="4100" width="20.7109375" style="37" customWidth="1"/>
    <col min="4101" max="4101" width="11.5703125" style="37" customWidth="1"/>
    <col min="4102" max="4102" width="9.140625" style="37" customWidth="1"/>
    <col min="4103" max="4352" width="9.140625" style="37"/>
    <col min="4353" max="4356" width="20.7109375" style="37" customWidth="1"/>
    <col min="4357" max="4357" width="11.5703125" style="37" customWidth="1"/>
    <col min="4358" max="4358" width="9.140625" style="37" customWidth="1"/>
    <col min="4359" max="4608" width="9.140625" style="37"/>
    <col min="4609" max="4612" width="20.7109375" style="37" customWidth="1"/>
    <col min="4613" max="4613" width="11.5703125" style="37" customWidth="1"/>
    <col min="4614" max="4614" width="9.140625" style="37" customWidth="1"/>
    <col min="4615" max="4864" width="9.140625" style="37"/>
    <col min="4865" max="4868" width="20.7109375" style="37" customWidth="1"/>
    <col min="4869" max="4869" width="11.5703125" style="37" customWidth="1"/>
    <col min="4870" max="4870" width="9.140625" style="37" customWidth="1"/>
    <col min="4871" max="5120" width="9.140625" style="37"/>
    <col min="5121" max="5124" width="20.7109375" style="37" customWidth="1"/>
    <col min="5125" max="5125" width="11.5703125" style="37" customWidth="1"/>
    <col min="5126" max="5126" width="9.140625" style="37" customWidth="1"/>
    <col min="5127" max="5376" width="9.140625" style="37"/>
    <col min="5377" max="5380" width="20.7109375" style="37" customWidth="1"/>
    <col min="5381" max="5381" width="11.5703125" style="37" customWidth="1"/>
    <col min="5382" max="5382" width="9.140625" style="37" customWidth="1"/>
    <col min="5383" max="5632" width="9.140625" style="37"/>
    <col min="5633" max="5636" width="20.7109375" style="37" customWidth="1"/>
    <col min="5637" max="5637" width="11.5703125" style="37" customWidth="1"/>
    <col min="5638" max="5638" width="9.140625" style="37" customWidth="1"/>
    <col min="5639" max="5888" width="9.140625" style="37"/>
    <col min="5889" max="5892" width="20.7109375" style="37" customWidth="1"/>
    <col min="5893" max="5893" width="11.5703125" style="37" customWidth="1"/>
    <col min="5894" max="5894" width="9.140625" style="37" customWidth="1"/>
    <col min="5895" max="6144" width="9.140625" style="37"/>
    <col min="6145" max="6148" width="20.7109375" style="37" customWidth="1"/>
    <col min="6149" max="6149" width="11.5703125" style="37" customWidth="1"/>
    <col min="6150" max="6150" width="9.140625" style="37" customWidth="1"/>
    <col min="6151" max="6400" width="9.140625" style="37"/>
    <col min="6401" max="6404" width="20.7109375" style="37" customWidth="1"/>
    <col min="6405" max="6405" width="11.5703125" style="37" customWidth="1"/>
    <col min="6406" max="6406" width="9.140625" style="37" customWidth="1"/>
    <col min="6407" max="6656" width="9.140625" style="37"/>
    <col min="6657" max="6660" width="20.7109375" style="37" customWidth="1"/>
    <col min="6661" max="6661" width="11.5703125" style="37" customWidth="1"/>
    <col min="6662" max="6662" width="9.140625" style="37" customWidth="1"/>
    <col min="6663" max="6912" width="9.140625" style="37"/>
    <col min="6913" max="6916" width="20.7109375" style="37" customWidth="1"/>
    <col min="6917" max="6917" width="11.5703125" style="37" customWidth="1"/>
    <col min="6918" max="6918" width="9.140625" style="37" customWidth="1"/>
    <col min="6919" max="7168" width="9.140625" style="37"/>
    <col min="7169" max="7172" width="20.7109375" style="37" customWidth="1"/>
    <col min="7173" max="7173" width="11.5703125" style="37" customWidth="1"/>
    <col min="7174" max="7174" width="9.140625" style="37" customWidth="1"/>
    <col min="7175" max="7424" width="9.140625" style="37"/>
    <col min="7425" max="7428" width="20.7109375" style="37" customWidth="1"/>
    <col min="7429" max="7429" width="11.5703125" style="37" customWidth="1"/>
    <col min="7430" max="7430" width="9.140625" style="37" customWidth="1"/>
    <col min="7431" max="7680" width="9.140625" style="37"/>
    <col min="7681" max="7684" width="20.7109375" style="37" customWidth="1"/>
    <col min="7685" max="7685" width="11.5703125" style="37" customWidth="1"/>
    <col min="7686" max="7686" width="9.140625" style="37" customWidth="1"/>
    <col min="7687" max="7936" width="9.140625" style="37"/>
    <col min="7937" max="7940" width="20.7109375" style="37" customWidth="1"/>
    <col min="7941" max="7941" width="11.5703125" style="37" customWidth="1"/>
    <col min="7942" max="7942" width="9.140625" style="37" customWidth="1"/>
    <col min="7943" max="8192" width="9.140625" style="37"/>
    <col min="8193" max="8196" width="20.7109375" style="37" customWidth="1"/>
    <col min="8197" max="8197" width="11.5703125" style="37" customWidth="1"/>
    <col min="8198" max="8198" width="9.140625" style="37" customWidth="1"/>
    <col min="8199" max="8448" width="9.140625" style="37"/>
    <col min="8449" max="8452" width="20.7109375" style="37" customWidth="1"/>
    <col min="8453" max="8453" width="11.5703125" style="37" customWidth="1"/>
    <col min="8454" max="8454" width="9.140625" style="37" customWidth="1"/>
    <col min="8455" max="8704" width="9.140625" style="37"/>
    <col min="8705" max="8708" width="20.7109375" style="37" customWidth="1"/>
    <col min="8709" max="8709" width="11.5703125" style="37" customWidth="1"/>
    <col min="8710" max="8710" width="9.140625" style="37" customWidth="1"/>
    <col min="8711" max="8960" width="9.140625" style="37"/>
    <col min="8961" max="8964" width="20.7109375" style="37" customWidth="1"/>
    <col min="8965" max="8965" width="11.5703125" style="37" customWidth="1"/>
    <col min="8966" max="8966" width="9.140625" style="37" customWidth="1"/>
    <col min="8967" max="9216" width="9.140625" style="37"/>
    <col min="9217" max="9220" width="20.7109375" style="37" customWidth="1"/>
    <col min="9221" max="9221" width="11.5703125" style="37" customWidth="1"/>
    <col min="9222" max="9222" width="9.140625" style="37" customWidth="1"/>
    <col min="9223" max="9472" width="9.140625" style="37"/>
    <col min="9473" max="9476" width="20.7109375" style="37" customWidth="1"/>
    <col min="9477" max="9477" width="11.5703125" style="37" customWidth="1"/>
    <col min="9478" max="9478" width="9.140625" style="37" customWidth="1"/>
    <col min="9479" max="9728" width="9.140625" style="37"/>
    <col min="9729" max="9732" width="20.7109375" style="37" customWidth="1"/>
    <col min="9733" max="9733" width="11.5703125" style="37" customWidth="1"/>
    <col min="9734" max="9734" width="9.140625" style="37" customWidth="1"/>
    <col min="9735" max="9984" width="9.140625" style="37"/>
    <col min="9985" max="9988" width="20.7109375" style="37" customWidth="1"/>
    <col min="9989" max="9989" width="11.5703125" style="37" customWidth="1"/>
    <col min="9990" max="9990" width="9.140625" style="37" customWidth="1"/>
    <col min="9991" max="10240" width="9.140625" style="37"/>
    <col min="10241" max="10244" width="20.7109375" style="37" customWidth="1"/>
    <col min="10245" max="10245" width="11.5703125" style="37" customWidth="1"/>
    <col min="10246" max="10246" width="9.140625" style="37" customWidth="1"/>
    <col min="10247" max="10496" width="9.140625" style="37"/>
    <col min="10497" max="10500" width="20.7109375" style="37" customWidth="1"/>
    <col min="10501" max="10501" width="11.5703125" style="37" customWidth="1"/>
    <col min="10502" max="10502" width="9.140625" style="37" customWidth="1"/>
    <col min="10503" max="10752" width="9.140625" style="37"/>
    <col min="10753" max="10756" width="20.7109375" style="37" customWidth="1"/>
    <col min="10757" max="10757" width="11.5703125" style="37" customWidth="1"/>
    <col min="10758" max="10758" width="9.140625" style="37" customWidth="1"/>
    <col min="10759" max="11008" width="9.140625" style="37"/>
    <col min="11009" max="11012" width="20.7109375" style="37" customWidth="1"/>
    <col min="11013" max="11013" width="11.5703125" style="37" customWidth="1"/>
    <col min="11014" max="11014" width="9.140625" style="37" customWidth="1"/>
    <col min="11015" max="11264" width="9.140625" style="37"/>
    <col min="11265" max="11268" width="20.7109375" style="37" customWidth="1"/>
    <col min="11269" max="11269" width="11.5703125" style="37" customWidth="1"/>
    <col min="11270" max="11270" width="9.140625" style="37" customWidth="1"/>
    <col min="11271" max="11520" width="9.140625" style="37"/>
    <col min="11521" max="11524" width="20.7109375" style="37" customWidth="1"/>
    <col min="11525" max="11525" width="11.5703125" style="37" customWidth="1"/>
    <col min="11526" max="11526" width="9.140625" style="37" customWidth="1"/>
    <col min="11527" max="11776" width="9.140625" style="37"/>
    <col min="11777" max="11780" width="20.7109375" style="37" customWidth="1"/>
    <col min="11781" max="11781" width="11.5703125" style="37" customWidth="1"/>
    <col min="11782" max="11782" width="9.140625" style="37" customWidth="1"/>
    <col min="11783" max="12032" width="9.140625" style="37"/>
    <col min="12033" max="12036" width="20.7109375" style="37" customWidth="1"/>
    <col min="12037" max="12037" width="11.5703125" style="37" customWidth="1"/>
    <col min="12038" max="12038" width="9.140625" style="37" customWidth="1"/>
    <col min="12039" max="12288" width="9.140625" style="37"/>
    <col min="12289" max="12292" width="20.7109375" style="37" customWidth="1"/>
    <col min="12293" max="12293" width="11.5703125" style="37" customWidth="1"/>
    <col min="12294" max="12294" width="9.140625" style="37" customWidth="1"/>
    <col min="12295" max="12544" width="9.140625" style="37"/>
    <col min="12545" max="12548" width="20.7109375" style="37" customWidth="1"/>
    <col min="12549" max="12549" width="11.5703125" style="37" customWidth="1"/>
    <col min="12550" max="12550" width="9.140625" style="37" customWidth="1"/>
    <col min="12551" max="12800" width="9.140625" style="37"/>
    <col min="12801" max="12804" width="20.7109375" style="37" customWidth="1"/>
    <col min="12805" max="12805" width="11.5703125" style="37" customWidth="1"/>
    <col min="12806" max="12806" width="9.140625" style="37" customWidth="1"/>
    <col min="12807" max="13056" width="9.140625" style="37"/>
    <col min="13057" max="13060" width="20.7109375" style="37" customWidth="1"/>
    <col min="13061" max="13061" width="11.5703125" style="37" customWidth="1"/>
    <col min="13062" max="13062" width="9.140625" style="37" customWidth="1"/>
    <col min="13063" max="13312" width="9.140625" style="37"/>
    <col min="13313" max="13316" width="20.7109375" style="37" customWidth="1"/>
    <col min="13317" max="13317" width="11.5703125" style="37" customWidth="1"/>
    <col min="13318" max="13318" width="9.140625" style="37" customWidth="1"/>
    <col min="13319" max="13568" width="9.140625" style="37"/>
    <col min="13569" max="13572" width="20.7109375" style="37" customWidth="1"/>
    <col min="13573" max="13573" width="11.5703125" style="37" customWidth="1"/>
    <col min="13574" max="13574" width="9.140625" style="37" customWidth="1"/>
    <col min="13575" max="13824" width="9.140625" style="37"/>
    <col min="13825" max="13828" width="20.7109375" style="37" customWidth="1"/>
    <col min="13829" max="13829" width="11.5703125" style="37" customWidth="1"/>
    <col min="13830" max="13830" width="9.140625" style="37" customWidth="1"/>
    <col min="13831" max="14080" width="9.140625" style="37"/>
    <col min="14081" max="14084" width="20.7109375" style="37" customWidth="1"/>
    <col min="14085" max="14085" width="11.5703125" style="37" customWidth="1"/>
    <col min="14086" max="14086" width="9.140625" style="37" customWidth="1"/>
    <col min="14087" max="14336" width="9.140625" style="37"/>
    <col min="14337" max="14340" width="20.7109375" style="37" customWidth="1"/>
    <col min="14341" max="14341" width="11.5703125" style="37" customWidth="1"/>
    <col min="14342" max="14342" width="9.140625" style="37" customWidth="1"/>
    <col min="14343" max="14592" width="9.140625" style="37"/>
    <col min="14593" max="14596" width="20.7109375" style="37" customWidth="1"/>
    <col min="14597" max="14597" width="11.5703125" style="37" customWidth="1"/>
    <col min="14598" max="14598" width="9.140625" style="37" customWidth="1"/>
    <col min="14599" max="14848" width="9.140625" style="37"/>
    <col min="14849" max="14852" width="20.7109375" style="37" customWidth="1"/>
    <col min="14853" max="14853" width="11.5703125" style="37" customWidth="1"/>
    <col min="14854" max="14854" width="9.140625" style="37" customWidth="1"/>
    <col min="14855" max="15104" width="9.140625" style="37"/>
    <col min="15105" max="15108" width="20.7109375" style="37" customWidth="1"/>
    <col min="15109" max="15109" width="11.5703125" style="37" customWidth="1"/>
    <col min="15110" max="15110" width="9.140625" style="37" customWidth="1"/>
    <col min="15111" max="15360" width="9.140625" style="37"/>
    <col min="15361" max="15364" width="20.7109375" style="37" customWidth="1"/>
    <col min="15365" max="15365" width="11.5703125" style="37" customWidth="1"/>
    <col min="15366" max="15366" width="9.140625" style="37" customWidth="1"/>
    <col min="15367" max="15616" width="9.140625" style="37"/>
    <col min="15617" max="15620" width="20.7109375" style="37" customWidth="1"/>
    <col min="15621" max="15621" width="11.5703125" style="37" customWidth="1"/>
    <col min="15622" max="15622" width="9.140625" style="37" customWidth="1"/>
    <col min="15623" max="15872" width="9.140625" style="37"/>
    <col min="15873" max="15876" width="20.7109375" style="37" customWidth="1"/>
    <col min="15877" max="15877" width="11.5703125" style="37" customWidth="1"/>
    <col min="15878" max="15878" width="9.140625" style="37" customWidth="1"/>
    <col min="15879" max="16128" width="9.140625" style="37"/>
    <col min="16129" max="16132" width="20.7109375" style="37" customWidth="1"/>
    <col min="16133" max="16133" width="11.5703125" style="37" customWidth="1"/>
    <col min="16134" max="16134" width="9.140625" style="37" customWidth="1"/>
    <col min="16135" max="16384" width="9.140625" style="37"/>
  </cols>
  <sheetData>
    <row r="1" spans="1:6" ht="30.75" customHeight="1" x14ac:dyDescent="0.2">
      <c r="A1" s="325" t="s">
        <v>211</v>
      </c>
      <c r="B1" s="325"/>
      <c r="C1" s="325"/>
      <c r="D1" s="325"/>
      <c r="E1" s="325"/>
      <c r="F1" s="112"/>
    </row>
    <row r="2" spans="1:6" x14ac:dyDescent="0.2">
      <c r="A2" s="21" t="s">
        <v>74</v>
      </c>
      <c r="B2" s="49"/>
      <c r="C2" s="49"/>
      <c r="D2" s="49"/>
      <c r="E2" s="49"/>
      <c r="F2" s="49"/>
    </row>
    <row r="3" spans="1:6" x14ac:dyDescent="0.2">
      <c r="A3" s="21" t="s">
        <v>195</v>
      </c>
      <c r="B3" s="49"/>
      <c r="C3" s="49"/>
      <c r="D3" s="49"/>
      <c r="E3" s="49"/>
      <c r="F3" s="49"/>
    </row>
    <row r="4" spans="1:6" ht="25.5" customHeight="1" x14ac:dyDescent="0.2">
      <c r="A4" s="173" t="s">
        <v>105</v>
      </c>
      <c r="B4" s="295" t="str">
        <f>'section 2'!A4</f>
        <v xml:space="preserve">*TIF Name will populate on every page </v>
      </c>
      <c r="C4" s="327"/>
      <c r="D4" s="327"/>
      <c r="E4" s="327"/>
      <c r="F4" s="140"/>
    </row>
    <row r="5" spans="1:6" x14ac:dyDescent="0.2">
      <c r="A5" s="324" t="s">
        <v>75</v>
      </c>
      <c r="B5" s="324"/>
      <c r="C5" s="324"/>
      <c r="D5" s="324"/>
      <c r="E5" s="324"/>
      <c r="F5" s="49"/>
    </row>
    <row r="6" spans="1:6" ht="38.25" x14ac:dyDescent="0.2">
      <c r="A6" s="22" t="s">
        <v>76</v>
      </c>
      <c r="B6" s="22" t="s">
        <v>77</v>
      </c>
      <c r="C6" s="22" t="s">
        <v>78</v>
      </c>
      <c r="D6" s="49"/>
      <c r="E6" s="49"/>
      <c r="F6" s="49"/>
    </row>
    <row r="7" spans="1:6" x14ac:dyDescent="0.2">
      <c r="A7" s="171"/>
      <c r="B7" s="141"/>
      <c r="C7" s="141"/>
      <c r="D7" s="49"/>
      <c r="E7" s="49"/>
      <c r="F7" s="49"/>
    </row>
    <row r="8" spans="1:6" x14ac:dyDescent="0.2">
      <c r="A8" s="49"/>
      <c r="B8" s="49"/>
      <c r="C8" s="49"/>
      <c r="D8" s="49"/>
      <c r="E8" s="49"/>
      <c r="F8" s="49"/>
    </row>
    <row r="9" spans="1:6" x14ac:dyDescent="0.2">
      <c r="A9" s="326" t="s">
        <v>79</v>
      </c>
      <c r="B9" s="326"/>
      <c r="C9" s="326"/>
      <c r="D9" s="326"/>
      <c r="E9" s="326"/>
      <c r="F9" s="326"/>
    </row>
    <row r="10" spans="1:6" x14ac:dyDescent="0.2">
      <c r="A10" s="326" t="s">
        <v>80</v>
      </c>
      <c r="B10" s="326"/>
      <c r="C10" s="326"/>
      <c r="D10" s="326"/>
      <c r="E10" s="326"/>
      <c r="F10" s="326"/>
    </row>
    <row r="11" spans="1:6" x14ac:dyDescent="0.2">
      <c r="A11" s="91"/>
      <c r="B11" s="91"/>
      <c r="C11" s="91"/>
      <c r="D11" s="91"/>
      <c r="E11" s="162"/>
      <c r="F11" s="91"/>
    </row>
    <row r="12" spans="1:6" ht="15" customHeight="1" x14ac:dyDescent="0.2">
      <c r="A12" s="142" t="s">
        <v>104</v>
      </c>
      <c r="B12" s="324" t="s">
        <v>132</v>
      </c>
      <c r="C12" s="324"/>
      <c r="D12" s="324"/>
      <c r="E12" s="112"/>
      <c r="F12" s="112"/>
    </row>
    <row r="13" spans="1:6" x14ac:dyDescent="0.2">
      <c r="A13" s="49"/>
      <c r="B13" s="49"/>
      <c r="C13" s="49"/>
      <c r="D13" s="49"/>
      <c r="E13" s="49"/>
      <c r="F13" s="49"/>
    </row>
    <row r="14" spans="1:6" ht="25.5" customHeight="1" x14ac:dyDescent="0.2">
      <c r="A14" s="322" t="s">
        <v>81</v>
      </c>
      <c r="B14" s="322"/>
      <c r="C14" s="322" t="s">
        <v>82</v>
      </c>
      <c r="D14" s="322"/>
      <c r="E14" s="323"/>
      <c r="F14" s="323"/>
    </row>
    <row r="15" spans="1:6" x14ac:dyDescent="0.2">
      <c r="A15" s="320"/>
      <c r="B15" s="320"/>
      <c r="C15" s="321">
        <v>0</v>
      </c>
      <c r="D15" s="321"/>
      <c r="E15" s="49"/>
      <c r="F15" s="49"/>
    </row>
    <row r="16" spans="1:6" x14ac:dyDescent="0.2">
      <c r="A16" s="320"/>
      <c r="B16" s="320"/>
      <c r="C16" s="321">
        <v>0</v>
      </c>
      <c r="D16" s="321"/>
      <c r="E16" s="49"/>
      <c r="F16" s="49"/>
    </row>
    <row r="17" spans="1:6" x14ac:dyDescent="0.2">
      <c r="A17" s="320"/>
      <c r="B17" s="320"/>
      <c r="C17" s="321">
        <v>0</v>
      </c>
      <c r="D17" s="321"/>
      <c r="E17" s="49"/>
      <c r="F17" s="49"/>
    </row>
    <row r="18" spans="1:6" x14ac:dyDescent="0.2">
      <c r="A18" s="320"/>
      <c r="B18" s="320"/>
      <c r="C18" s="321">
        <v>0</v>
      </c>
      <c r="D18" s="321"/>
      <c r="E18" s="49"/>
      <c r="F18" s="49"/>
    </row>
    <row r="19" spans="1:6" x14ac:dyDescent="0.2">
      <c r="A19" s="320"/>
      <c r="B19" s="320"/>
      <c r="C19" s="321">
        <v>0</v>
      </c>
      <c r="D19" s="321"/>
      <c r="E19" s="140"/>
      <c r="F19" s="49"/>
    </row>
    <row r="20" spans="1:6" x14ac:dyDescent="0.2">
      <c r="A20" s="320"/>
      <c r="B20" s="320"/>
      <c r="C20" s="321">
        <v>0</v>
      </c>
      <c r="D20" s="321"/>
      <c r="E20" s="140"/>
      <c r="F20" s="49"/>
    </row>
    <row r="21" spans="1:6" x14ac:dyDescent="0.2">
      <c r="A21" s="320"/>
      <c r="B21" s="320"/>
      <c r="C21" s="321">
        <v>0</v>
      </c>
      <c r="D21" s="321"/>
      <c r="E21" s="49"/>
      <c r="F21" s="49"/>
    </row>
    <row r="22" spans="1:6" s="114" customFormat="1" x14ac:dyDescent="0.2">
      <c r="A22" s="320"/>
      <c r="B22" s="320"/>
      <c r="C22" s="321">
        <v>0</v>
      </c>
      <c r="D22" s="321"/>
      <c r="E22" s="140"/>
      <c r="F22" s="140"/>
    </row>
    <row r="23" spans="1:6" x14ac:dyDescent="0.2">
      <c r="A23" s="320"/>
      <c r="B23" s="320"/>
      <c r="C23" s="321">
        <v>0</v>
      </c>
      <c r="D23" s="321"/>
      <c r="E23" s="49"/>
      <c r="F23" s="49"/>
    </row>
    <row r="24" spans="1:6" x14ac:dyDescent="0.2">
      <c r="A24" s="320"/>
      <c r="B24" s="320"/>
      <c r="C24" s="321">
        <v>0</v>
      </c>
      <c r="D24" s="321"/>
      <c r="E24" s="49"/>
      <c r="F24" s="49"/>
    </row>
    <row r="25" spans="1:6" x14ac:dyDescent="0.2">
      <c r="A25" s="320"/>
      <c r="B25" s="320"/>
      <c r="C25" s="321">
        <v>0</v>
      </c>
      <c r="D25" s="321"/>
      <c r="E25" s="49"/>
      <c r="F25" s="49"/>
    </row>
    <row r="26" spans="1:6" x14ac:dyDescent="0.2">
      <c r="A26" s="320"/>
      <c r="B26" s="320"/>
      <c r="C26" s="321">
        <v>0</v>
      </c>
      <c r="D26" s="321"/>
      <c r="E26" s="49"/>
      <c r="F26" s="49"/>
    </row>
    <row r="27" spans="1:6" x14ac:dyDescent="0.2">
      <c r="A27" s="320"/>
      <c r="B27" s="320"/>
      <c r="C27" s="321">
        <v>0</v>
      </c>
      <c r="D27" s="321"/>
      <c r="E27" s="49"/>
      <c r="F27" s="49"/>
    </row>
    <row r="28" spans="1:6" x14ac:dyDescent="0.2">
      <c r="A28" s="49"/>
      <c r="B28" s="49"/>
      <c r="C28" s="49"/>
      <c r="D28" s="49"/>
      <c r="E28" s="49"/>
      <c r="F28" s="49"/>
    </row>
    <row r="29" spans="1:6" x14ac:dyDescent="0.2">
      <c r="A29" s="21" t="s">
        <v>83</v>
      </c>
      <c r="B29" s="49"/>
      <c r="C29" s="49"/>
      <c r="D29" s="49"/>
      <c r="E29" s="49"/>
      <c r="F29" s="49"/>
    </row>
    <row r="30" spans="1:6" x14ac:dyDescent="0.2">
      <c r="A30" s="49" t="s">
        <v>133</v>
      </c>
      <c r="B30" s="49"/>
      <c r="C30" s="49"/>
      <c r="D30" s="49"/>
      <c r="E30" s="49"/>
      <c r="F30" s="49"/>
    </row>
    <row r="31" spans="1:6" ht="38.25" x14ac:dyDescent="0.2">
      <c r="A31" s="92" t="s">
        <v>84</v>
      </c>
      <c r="B31" s="92" t="s">
        <v>85</v>
      </c>
      <c r="C31" s="92" t="s">
        <v>86</v>
      </c>
      <c r="D31" s="92" t="s">
        <v>87</v>
      </c>
      <c r="E31" s="49"/>
      <c r="F31" s="49"/>
    </row>
    <row r="32" spans="1:6" x14ac:dyDescent="0.2">
      <c r="A32" s="98"/>
      <c r="B32" s="98"/>
      <c r="C32" s="98"/>
      <c r="D32" s="141">
        <v>0</v>
      </c>
      <c r="E32" s="49"/>
      <c r="F32" s="49"/>
    </row>
    <row r="33" spans="1:6" x14ac:dyDescent="0.2">
      <c r="A33" s="98"/>
      <c r="B33" s="98"/>
      <c r="C33" s="98"/>
      <c r="D33" s="141">
        <v>0</v>
      </c>
      <c r="E33" s="49"/>
      <c r="F33" s="49"/>
    </row>
    <row r="34" spans="1:6" x14ac:dyDescent="0.2">
      <c r="A34" s="98"/>
      <c r="B34" s="98"/>
      <c r="C34" s="98"/>
      <c r="D34" s="141">
        <v>0</v>
      </c>
      <c r="E34" s="49"/>
      <c r="F34" s="49"/>
    </row>
    <row r="35" spans="1:6" x14ac:dyDescent="0.2">
      <c r="A35" s="98"/>
      <c r="B35" s="98"/>
      <c r="C35" s="98"/>
      <c r="D35" s="141">
        <v>0</v>
      </c>
      <c r="E35" s="49"/>
      <c r="F35" s="49"/>
    </row>
    <row r="36" spans="1:6" x14ac:dyDescent="0.2">
      <c r="A36" s="98"/>
      <c r="B36" s="98"/>
      <c r="C36" s="98"/>
      <c r="D36" s="141">
        <v>0</v>
      </c>
      <c r="E36" s="49"/>
      <c r="F36" s="49"/>
    </row>
    <row r="37" spans="1:6" x14ac:dyDescent="0.2">
      <c r="A37" s="98"/>
      <c r="B37" s="98"/>
      <c r="C37" s="98"/>
      <c r="D37" s="141">
        <v>0</v>
      </c>
      <c r="E37" s="49"/>
      <c r="F37" s="49"/>
    </row>
    <row r="38" spans="1:6" x14ac:dyDescent="0.2">
      <c r="A38" s="98"/>
      <c r="B38" s="98"/>
      <c r="C38" s="98"/>
      <c r="D38" s="141">
        <v>0</v>
      </c>
      <c r="E38" s="49"/>
      <c r="F38" s="49"/>
    </row>
    <row r="39" spans="1:6" x14ac:dyDescent="0.2">
      <c r="A39" s="49"/>
      <c r="B39" s="49"/>
      <c r="C39" s="49"/>
      <c r="D39" s="49"/>
      <c r="E39" s="49"/>
      <c r="F39" s="49"/>
    </row>
    <row r="40" spans="1:6" x14ac:dyDescent="0.2">
      <c r="A40" s="21" t="s">
        <v>88</v>
      </c>
      <c r="B40" s="49"/>
      <c r="C40" s="49"/>
      <c r="D40" s="49"/>
      <c r="E40" s="49"/>
      <c r="F40" s="49"/>
    </row>
    <row r="41" spans="1:6" x14ac:dyDescent="0.2">
      <c r="A41" s="49" t="s">
        <v>89</v>
      </c>
      <c r="B41" s="49"/>
      <c r="C41" s="49"/>
      <c r="D41" s="49"/>
      <c r="E41" s="49"/>
      <c r="F41" s="49"/>
    </row>
    <row r="42" spans="1:6" ht="27" customHeight="1" x14ac:dyDescent="0.2">
      <c r="A42" s="317"/>
      <c r="B42" s="318"/>
      <c r="C42" s="318"/>
      <c r="D42" s="319"/>
      <c r="E42" s="49"/>
      <c r="F42" s="49"/>
    </row>
    <row r="43" spans="1:6" s="49" customFormat="1" x14ac:dyDescent="0.2"/>
    <row r="44" spans="1:6" x14ac:dyDescent="0.2">
      <c r="A44" s="313" t="s">
        <v>90</v>
      </c>
      <c r="B44" s="314"/>
      <c r="C44" s="309" t="s">
        <v>91</v>
      </c>
      <c r="D44" s="310"/>
      <c r="E44" s="49"/>
      <c r="F44" s="49"/>
    </row>
    <row r="45" spans="1:6" ht="14.25" customHeight="1" x14ac:dyDescent="0.2">
      <c r="A45" s="315" t="s">
        <v>92</v>
      </c>
      <c r="B45" s="316"/>
      <c r="C45" s="311"/>
      <c r="D45" s="312"/>
      <c r="E45" s="49"/>
      <c r="F45" s="49"/>
    </row>
    <row r="46" spans="1:6" x14ac:dyDescent="0.2">
      <c r="A46" s="315" t="s">
        <v>93</v>
      </c>
      <c r="B46" s="316"/>
      <c r="C46" s="311"/>
      <c r="D46" s="312"/>
      <c r="E46" s="49"/>
      <c r="F46" s="49"/>
    </row>
    <row r="47" spans="1:6" x14ac:dyDescent="0.2">
      <c r="A47" s="49"/>
      <c r="B47" s="49"/>
      <c r="C47" s="49"/>
      <c r="D47" s="49"/>
      <c r="E47" s="49"/>
      <c r="F47" s="49"/>
    </row>
    <row r="48" spans="1:6" x14ac:dyDescent="0.2">
      <c r="A48" s="49"/>
      <c r="B48" s="49"/>
      <c r="C48" s="49"/>
      <c r="D48" s="49"/>
      <c r="E48" s="49"/>
      <c r="F48" s="49"/>
    </row>
    <row r="49" spans="1:6" x14ac:dyDescent="0.2">
      <c r="A49" s="49"/>
      <c r="B49" s="49"/>
      <c r="C49" s="49"/>
      <c r="D49" s="49"/>
      <c r="E49" s="49"/>
      <c r="F49" s="49"/>
    </row>
  </sheetData>
  <sheetProtection algorithmName="SHA-512" hashValue="P4h/drXwAYBNaSz71NzgOfYKNwjuUn+yFKAFylsh3gaaWUICJOWS3lUx2ehafvW/2IJZTx10CgOPnY0F+rtisQ==" saltValue="9Ysg6POYQwktG9XNirrMdA==" spinCount="100000" sheet="1" objects="1" scenarios="1"/>
  <mergeCells count="42">
    <mergeCell ref="A1:E1"/>
    <mergeCell ref="A5:E5"/>
    <mergeCell ref="A9:F9"/>
    <mergeCell ref="A10:F10"/>
    <mergeCell ref="B4:E4"/>
    <mergeCell ref="A14:B14"/>
    <mergeCell ref="C14:D14"/>
    <mergeCell ref="E14:F14"/>
    <mergeCell ref="B12:D12"/>
    <mergeCell ref="A15:B15"/>
    <mergeCell ref="C15:D15"/>
    <mergeCell ref="A16:B16"/>
    <mergeCell ref="C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42:D42"/>
    <mergeCell ref="A25:B25"/>
    <mergeCell ref="C25:D25"/>
    <mergeCell ref="A26:B26"/>
    <mergeCell ref="C26:D26"/>
    <mergeCell ref="A27:B27"/>
    <mergeCell ref="C27:D27"/>
    <mergeCell ref="C44:D44"/>
    <mergeCell ref="C45:D45"/>
    <mergeCell ref="C46:D46"/>
    <mergeCell ref="A44:B44"/>
    <mergeCell ref="A45:B45"/>
    <mergeCell ref="A46:B46"/>
  </mergeCells>
  <pageMargins left="0.7" right="0.7" top="0.75" bottom="0.75" header="0.3" footer="0.3"/>
  <pageSetup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section 1</vt:lpstr>
      <vt:lpstr>section 2</vt:lpstr>
      <vt:lpstr>section 3.1</vt:lpstr>
      <vt:lpstr>section 3.2 A</vt:lpstr>
      <vt:lpstr>section 3.2 B</vt:lpstr>
      <vt:lpstr>section 3.3</vt:lpstr>
      <vt:lpstr>section 4</vt:lpstr>
      <vt:lpstr>section 5</vt:lpstr>
      <vt:lpstr>section 6</vt:lpstr>
      <vt:lpstr>'section 2'!Print_Area</vt:lpstr>
      <vt:lpstr>'section 3.3'!Print_Area</vt:lpstr>
      <vt:lpstr>'section 5'!Print_Area</vt:lpstr>
      <vt:lpstr>'section 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handyby</dc:creator>
  <cp:lastModifiedBy>Waickus, Joel</cp:lastModifiedBy>
  <cp:lastPrinted>2018-07-19T20:17:59Z</cp:lastPrinted>
  <dcterms:created xsi:type="dcterms:W3CDTF">2011-07-27T16:48:25Z</dcterms:created>
  <dcterms:modified xsi:type="dcterms:W3CDTF">2018-07-19T20:56:41Z</dcterms:modified>
</cp:coreProperties>
</file>